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SANG KG\TONG HOP Y KIEN NGUYENTAC TIEUCHI PHANBO VON\15.03.2026_DU THAO-NGUYENTAC TIEUCHI PHANBO VON\"/>
    </mc:Choice>
  </mc:AlternateContent>
  <bookViews>
    <workbookView xWindow="-105" yWindow="-105" windowWidth="23250" windowHeight="12450"/>
  </bookViews>
  <sheets>
    <sheet name="PL1" sheetId="18" r:id="rId1"/>
    <sheet name="PL2-HC" sheetId="16" r:id="rId2"/>
    <sheet name="Sheet2" sheetId="15" state="hidden" r:id="rId3"/>
    <sheet name="PL2" sheetId="5" state="hidden" r:id="rId4"/>
    <sheet name="So sánh" sheetId="6" state="hidden" r:id="rId5"/>
    <sheet name="SS" sheetId="9" state="hidden" r:id="rId6"/>
    <sheet name="SS-1" sheetId="11" state="hidden" r:id="rId7"/>
    <sheet name="SS-2" sheetId="12" state="hidden" r:id="rId8"/>
  </sheets>
  <definedNames>
    <definedName name="_xlnm._FilterDatabase" localSheetId="1" hidden="1">'PL2-HC'!$A$8:$AK$113</definedName>
    <definedName name="_xlnm.Print_Area" localSheetId="0">'PL1'!$A$3:$H$45</definedName>
    <definedName name="_xlnm.Print_Area" localSheetId="3">'PL2'!$A$1:$AI$116</definedName>
    <definedName name="_xlnm.Print_Area" localSheetId="1">'PL2-HC'!$A$2:$AK$111</definedName>
    <definedName name="_xlnm.Print_Area" localSheetId="7">'SS-2'!$A$1:$L$37</definedName>
    <definedName name="_xlnm.Print_Titles" localSheetId="0">'PL1'!$6:$8</definedName>
    <definedName name="_xlnm.Print_Titles" localSheetId="3">'PL2'!$8:$11</definedName>
    <definedName name="_xlnm.Print_Titles" localSheetId="1">'PL2-HC'!$5:$7</definedName>
    <definedName name="_xlnm.Print_Titles" localSheetId="7">'SS-2'!$3:$5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0" i="16" l="1"/>
  <c r="P12" i="16"/>
  <c r="P13" i="16"/>
  <c r="P14" i="16"/>
  <c r="P15" i="16"/>
  <c r="P16" i="16"/>
  <c r="P17" i="16"/>
  <c r="P18" i="16"/>
  <c r="P19" i="16"/>
  <c r="P20" i="16"/>
  <c r="P21" i="16"/>
  <c r="P22" i="16"/>
  <c r="P23" i="16"/>
  <c r="P24" i="16"/>
  <c r="P25" i="16"/>
  <c r="P26" i="16"/>
  <c r="P27" i="16"/>
  <c r="P28" i="16"/>
  <c r="P29"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60" i="16"/>
  <c r="P61" i="16"/>
  <c r="P62" i="16"/>
  <c r="P63" i="16"/>
  <c r="P64" i="16"/>
  <c r="P65" i="16"/>
  <c r="P66" i="16"/>
  <c r="P67" i="16"/>
  <c r="P68" i="16"/>
  <c r="P69" i="16"/>
  <c r="P70" i="16"/>
  <c r="P71" i="16"/>
  <c r="P72" i="16"/>
  <c r="P73" i="16"/>
  <c r="P74" i="16"/>
  <c r="P75" i="16"/>
  <c r="P76" i="16"/>
  <c r="P77" i="16"/>
  <c r="P78" i="16"/>
  <c r="P79" i="16"/>
  <c r="P80" i="16"/>
  <c r="P81" i="16"/>
  <c r="P82" i="16"/>
  <c r="P83" i="16"/>
  <c r="P84" i="16"/>
  <c r="P85" i="16"/>
  <c r="P86" i="16"/>
  <c r="P87" i="16"/>
  <c r="P88" i="16"/>
  <c r="P89" i="16"/>
  <c r="P90" i="16"/>
  <c r="P91" i="16"/>
  <c r="P92" i="16"/>
  <c r="P93" i="16"/>
  <c r="P94" i="16"/>
  <c r="P95" i="16"/>
  <c r="P96" i="16"/>
  <c r="P97" i="16"/>
  <c r="P98" i="16"/>
  <c r="P99" i="16"/>
  <c r="P100" i="16"/>
  <c r="P101" i="16"/>
  <c r="P102" i="16"/>
  <c r="P103" i="16"/>
  <c r="P104" i="16"/>
  <c r="P105" i="16"/>
  <c r="P106" i="16"/>
  <c r="P107" i="16"/>
  <c r="P108" i="16"/>
  <c r="P109" i="16"/>
  <c r="P110" i="16"/>
  <c r="P111" i="16"/>
  <c r="P11" i="16"/>
  <c r="P10" i="16"/>
  <c r="AD111" i="16"/>
  <c r="AD110" i="16"/>
  <c r="AD109" i="16"/>
  <c r="AD108" i="16"/>
  <c r="AD107" i="16"/>
  <c r="AD106" i="16"/>
  <c r="AD105" i="16"/>
  <c r="AD104" i="16"/>
  <c r="AD103" i="16"/>
  <c r="AD102" i="16"/>
  <c r="AD101" i="16"/>
  <c r="AD100" i="16"/>
  <c r="AD99" i="16"/>
  <c r="AD98" i="16"/>
  <c r="AD97" i="16"/>
  <c r="AD96" i="16"/>
  <c r="AD95" i="16"/>
  <c r="AD94" i="16"/>
  <c r="AD93" i="16"/>
  <c r="AD92" i="16"/>
  <c r="AD91" i="16"/>
  <c r="AD90" i="16"/>
  <c r="AD89" i="16"/>
  <c r="AD88" i="16"/>
  <c r="AD87" i="16"/>
  <c r="AD86" i="16"/>
  <c r="AD85" i="16"/>
  <c r="AD84" i="16"/>
  <c r="AD83" i="16"/>
  <c r="AD82" i="16"/>
  <c r="AD81" i="16"/>
  <c r="AD80" i="16"/>
  <c r="AD79" i="16"/>
  <c r="AD78" i="16"/>
  <c r="AD77" i="16"/>
  <c r="AD76" i="16"/>
  <c r="AD75" i="16"/>
  <c r="AD74" i="16"/>
  <c r="AD73" i="16"/>
  <c r="AD72" i="16"/>
  <c r="AD71" i="16"/>
  <c r="AD70" i="16"/>
  <c r="AD69" i="16"/>
  <c r="AD68" i="16"/>
  <c r="AD67" i="16"/>
  <c r="AD66" i="16"/>
  <c r="AD65" i="16"/>
  <c r="AD64" i="16"/>
  <c r="AD63" i="16"/>
  <c r="AD62" i="16"/>
  <c r="AD61" i="16"/>
  <c r="AD60" i="16"/>
  <c r="AD59" i="16"/>
  <c r="AD58" i="16"/>
  <c r="AD57" i="16"/>
  <c r="AD56" i="16"/>
  <c r="AD55" i="16"/>
  <c r="AD54" i="16"/>
  <c r="AD53" i="16"/>
  <c r="AD52" i="16"/>
  <c r="AD51" i="16"/>
  <c r="AD50" i="16"/>
  <c r="AD49" i="16"/>
  <c r="AD48" i="16"/>
  <c r="AD47" i="16"/>
  <c r="AD46" i="16"/>
  <c r="AD45" i="16"/>
  <c r="AD44" i="16"/>
  <c r="AD43" i="16"/>
  <c r="AD42" i="16"/>
  <c r="AD41" i="16"/>
  <c r="AD40" i="16"/>
  <c r="AD39" i="16"/>
  <c r="AD38" i="16"/>
  <c r="AD37" i="16"/>
  <c r="AD36" i="16"/>
  <c r="AD35" i="16"/>
  <c r="AD34" i="16"/>
  <c r="AD33" i="16"/>
  <c r="AD32" i="16"/>
  <c r="AD31" i="16"/>
  <c r="AD30" i="16"/>
  <c r="AD29" i="16"/>
  <c r="AD28" i="16"/>
  <c r="AD27" i="16"/>
  <c r="AD26" i="16"/>
  <c r="AD25" i="16"/>
  <c r="AD24" i="16"/>
  <c r="AD23" i="16"/>
  <c r="AD22" i="16"/>
  <c r="AD21" i="16"/>
  <c r="AD20" i="16"/>
  <c r="AD19" i="16"/>
  <c r="AD18" i="16"/>
  <c r="AD17" i="16"/>
  <c r="AD16" i="16"/>
  <c r="AD15" i="16"/>
  <c r="AD14" i="16"/>
  <c r="AD13" i="16"/>
  <c r="AD12" i="16"/>
  <c r="AD11" i="16"/>
  <c r="U111" i="16"/>
  <c r="U110" i="16"/>
  <c r="U109" i="16"/>
  <c r="U108" i="16"/>
  <c r="U107" i="16"/>
  <c r="U106" i="16"/>
  <c r="U105" i="16"/>
  <c r="U104" i="16"/>
  <c r="U103" i="16"/>
  <c r="U102" i="16"/>
  <c r="U101" i="16"/>
  <c r="U100" i="16"/>
  <c r="U99" i="16"/>
  <c r="U98" i="16"/>
  <c r="U97" i="16"/>
  <c r="U96" i="16"/>
  <c r="U95" i="16"/>
  <c r="U94" i="16"/>
  <c r="U93" i="16"/>
  <c r="U92" i="16"/>
  <c r="U91" i="16"/>
  <c r="U90" i="16"/>
  <c r="U89" i="16"/>
  <c r="U88" i="16"/>
  <c r="U87" i="16"/>
  <c r="U86" i="16"/>
  <c r="U85" i="16"/>
  <c r="U84" i="16"/>
  <c r="U83" i="16"/>
  <c r="U82" i="16"/>
  <c r="U81" i="16"/>
  <c r="U80" i="16"/>
  <c r="U79" i="16"/>
  <c r="U78" i="16"/>
  <c r="U77" i="16"/>
  <c r="U76" i="16"/>
  <c r="U75" i="16"/>
  <c r="U74" i="16"/>
  <c r="U73" i="16"/>
  <c r="U72" i="16"/>
  <c r="U71" i="16"/>
  <c r="U70" i="16"/>
  <c r="U69" i="16"/>
  <c r="U68" i="16"/>
  <c r="U67" i="16"/>
  <c r="U66" i="16"/>
  <c r="U65" i="16"/>
  <c r="U64" i="16"/>
  <c r="U63" i="16"/>
  <c r="U62" i="16"/>
  <c r="U61" i="16"/>
  <c r="U60" i="16"/>
  <c r="U59" i="16"/>
  <c r="U58" i="16"/>
  <c r="U57" i="16"/>
  <c r="U56" i="16"/>
  <c r="U55" i="16"/>
  <c r="U54" i="16"/>
  <c r="U53" i="16"/>
  <c r="U52" i="16"/>
  <c r="U51" i="16"/>
  <c r="U50" i="16"/>
  <c r="U49" i="16"/>
  <c r="U48" i="16"/>
  <c r="U47" i="16"/>
  <c r="U46" i="16"/>
  <c r="U45" i="16"/>
  <c r="U44" i="16"/>
  <c r="U43" i="16"/>
  <c r="U42" i="16"/>
  <c r="U41" i="16"/>
  <c r="U40" i="16"/>
  <c r="U39" i="16"/>
  <c r="U38" i="16"/>
  <c r="U37" i="16"/>
  <c r="U36" i="16"/>
  <c r="U35" i="16"/>
  <c r="U34" i="16"/>
  <c r="U33" i="16"/>
  <c r="U32" i="16"/>
  <c r="U31" i="16"/>
  <c r="U30" i="16"/>
  <c r="U29" i="16"/>
  <c r="U28" i="16"/>
  <c r="U27" i="16"/>
  <c r="U26" i="16"/>
  <c r="U25" i="16"/>
  <c r="U24" i="16"/>
  <c r="U23" i="16"/>
  <c r="U22" i="16"/>
  <c r="U21" i="16"/>
  <c r="U20" i="16"/>
  <c r="U19" i="16"/>
  <c r="U18" i="16"/>
  <c r="U17" i="16"/>
  <c r="U16" i="16"/>
  <c r="U15" i="16"/>
  <c r="U14" i="16"/>
  <c r="U13" i="16"/>
  <c r="U12" i="16"/>
  <c r="U11" i="16"/>
  <c r="F10" i="16"/>
  <c r="F11" i="16"/>
  <c r="F12" i="16"/>
  <c r="F13" i="16"/>
  <c r="F14" i="16"/>
  <c r="F15" i="16"/>
  <c r="F16" i="16"/>
  <c r="F17" i="16"/>
  <c r="F18" i="16"/>
  <c r="F19" i="16"/>
  <c r="F20" i="16"/>
  <c r="F21" i="16"/>
  <c r="F22" i="16"/>
  <c r="F23" i="16"/>
  <c r="F24" i="16"/>
  <c r="F25" i="16"/>
  <c r="F26" i="16"/>
  <c r="F27" i="16"/>
  <c r="F28" i="16"/>
  <c r="F29" i="16"/>
  <c r="F30" i="16"/>
  <c r="F31" i="16"/>
  <c r="F32" i="16"/>
  <c r="F33" i="16"/>
  <c r="F34" i="16"/>
  <c r="F35"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36" i="16"/>
  <c r="F37" i="16"/>
  <c r="F38" i="16"/>
  <c r="F39" i="16"/>
  <c r="F40" i="16"/>
  <c r="F41" i="16"/>
  <c r="F42" i="16"/>
  <c r="F43" i="16"/>
  <c r="F44" i="16"/>
  <c r="F45" i="16"/>
  <c r="F46" i="16"/>
  <c r="F47" i="16"/>
  <c r="F48" i="16"/>
  <c r="F49" i="16"/>
  <c r="F50" i="16"/>
  <c r="F51" i="16"/>
  <c r="F52" i="16"/>
  <c r="F53" i="16"/>
  <c r="K10" i="16"/>
  <c r="K11" i="16"/>
  <c r="K12" i="16"/>
  <c r="K13" i="16"/>
  <c r="K14" i="16"/>
  <c r="K15" i="16"/>
  <c r="K16" i="16"/>
  <c r="K17" i="16"/>
  <c r="K18" i="16"/>
  <c r="K19" i="16"/>
  <c r="K20" i="16"/>
  <c r="K21" i="16"/>
  <c r="K22" i="16"/>
  <c r="K23" i="16"/>
  <c r="K24" i="16"/>
  <c r="K25" i="16"/>
  <c r="K26" i="16"/>
  <c r="K27"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K63" i="16"/>
  <c r="K64" i="16"/>
  <c r="K65" i="16"/>
  <c r="K66" i="16"/>
  <c r="K67" i="16"/>
  <c r="K68" i="16"/>
  <c r="K69" i="16"/>
  <c r="K70" i="16"/>
  <c r="K71" i="16"/>
  <c r="K72" i="16"/>
  <c r="K73" i="16"/>
  <c r="K74" i="16"/>
  <c r="K75" i="16"/>
  <c r="K76" i="16"/>
  <c r="K77" i="16"/>
  <c r="K78" i="16"/>
  <c r="K79" i="16"/>
  <c r="K80" i="16"/>
  <c r="K81" i="16"/>
  <c r="K82" i="16"/>
  <c r="K83" i="16"/>
  <c r="K84" i="16"/>
  <c r="K85" i="16"/>
  <c r="K86" i="16"/>
  <c r="K87" i="16"/>
  <c r="K88" i="16"/>
  <c r="K89" i="16"/>
  <c r="K90" i="16"/>
  <c r="K91" i="16"/>
  <c r="K92" i="16"/>
  <c r="K93" i="16"/>
  <c r="K94" i="16"/>
  <c r="K95" i="16"/>
  <c r="K96" i="16"/>
  <c r="K97" i="16"/>
  <c r="K98" i="16"/>
  <c r="K99" i="16"/>
  <c r="K100" i="16"/>
  <c r="K101" i="16"/>
  <c r="K102" i="16"/>
  <c r="K103" i="16"/>
  <c r="K104" i="16"/>
  <c r="K105" i="16"/>
  <c r="K106" i="16"/>
  <c r="K107" i="16"/>
  <c r="K108" i="16"/>
  <c r="K109" i="16"/>
  <c r="K110" i="16"/>
  <c r="K111" i="16"/>
  <c r="K30" i="16"/>
  <c r="K29" i="16"/>
  <c r="K28" i="16"/>
  <c r="U10" i="16" l="1"/>
  <c r="H110" i="16"/>
  <c r="D110" i="16" s="1"/>
  <c r="AD10" i="16"/>
  <c r="I11" i="16"/>
  <c r="J9" i="16"/>
  <c r="L9" i="16"/>
  <c r="I12" i="16"/>
  <c r="I13" i="16"/>
  <c r="I14" i="16"/>
  <c r="I15" i="16"/>
  <c r="I16" i="16"/>
  <c r="I17" i="16"/>
  <c r="I18" i="16"/>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58" i="16"/>
  <c r="I59" i="16"/>
  <c r="I60" i="16"/>
  <c r="I61" i="16"/>
  <c r="I62" i="16"/>
  <c r="I63" i="16"/>
  <c r="I64" i="16"/>
  <c r="I65" i="16"/>
  <c r="I66" i="16"/>
  <c r="I67" i="16"/>
  <c r="I68" i="16"/>
  <c r="I69" i="16"/>
  <c r="I70" i="16"/>
  <c r="I71" i="16"/>
  <c r="I72" i="16"/>
  <c r="I73" i="16"/>
  <c r="I74" i="16"/>
  <c r="I75" i="16"/>
  <c r="I76" i="16"/>
  <c r="I77" i="16"/>
  <c r="I78" i="16"/>
  <c r="I79" i="16"/>
  <c r="I80" i="16"/>
  <c r="I81" i="16"/>
  <c r="I82" i="16"/>
  <c r="I83" i="16"/>
  <c r="I84" i="16"/>
  <c r="I85" i="16"/>
  <c r="I86" i="16"/>
  <c r="I87" i="16"/>
  <c r="I88" i="16"/>
  <c r="I89" i="16"/>
  <c r="I90" i="16"/>
  <c r="I91" i="16"/>
  <c r="I92" i="16"/>
  <c r="I93" i="16"/>
  <c r="I94" i="16"/>
  <c r="I95" i="16"/>
  <c r="I96" i="16"/>
  <c r="I97" i="16"/>
  <c r="I98" i="16"/>
  <c r="I99" i="16"/>
  <c r="I100" i="16"/>
  <c r="I101" i="16"/>
  <c r="I102" i="16"/>
  <c r="I103" i="16"/>
  <c r="I104" i="16"/>
  <c r="I105" i="16"/>
  <c r="I106" i="16"/>
  <c r="I107" i="16"/>
  <c r="I108" i="16"/>
  <c r="I109" i="16"/>
  <c r="I110" i="16"/>
  <c r="I111" i="16"/>
  <c r="D111" i="16"/>
  <c r="AG9" i="16"/>
  <c r="AH9" i="16"/>
  <c r="AI9" i="16"/>
  <c r="AJ9" i="16"/>
  <c r="S9"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83" i="16"/>
  <c r="H84" i="16"/>
  <c r="H85" i="16"/>
  <c r="H86" i="16"/>
  <c r="H87" i="16"/>
  <c r="H88" i="16"/>
  <c r="H89" i="16"/>
  <c r="H90" i="16"/>
  <c r="H91" i="16"/>
  <c r="H92" i="16"/>
  <c r="H93" i="16"/>
  <c r="H94" i="16"/>
  <c r="H95" i="16"/>
  <c r="H96" i="16"/>
  <c r="H97" i="16"/>
  <c r="H98" i="16"/>
  <c r="H99" i="16"/>
  <c r="H100" i="16"/>
  <c r="H101" i="16"/>
  <c r="H102" i="16"/>
  <c r="H103" i="16"/>
  <c r="H104" i="16"/>
  <c r="H105" i="16"/>
  <c r="H106" i="16"/>
  <c r="H107" i="16"/>
  <c r="H108" i="16"/>
  <c r="H109" i="16"/>
  <c r="H10" i="16"/>
  <c r="B159" i="16"/>
  <c r="B158" i="16"/>
  <c r="B157" i="16"/>
  <c r="B156" i="16"/>
  <c r="B155" i="16"/>
  <c r="B154" i="16"/>
  <c r="B153" i="16"/>
  <c r="B152" i="16"/>
  <c r="N111" i="16"/>
  <c r="N110" i="16"/>
  <c r="N109" i="16"/>
  <c r="N108" i="16"/>
  <c r="N107" i="16"/>
  <c r="N106" i="16"/>
  <c r="N105" i="16"/>
  <c r="N104" i="16"/>
  <c r="N103" i="16"/>
  <c r="N102" i="16"/>
  <c r="N101" i="16"/>
  <c r="N100" i="16"/>
  <c r="N99" i="16"/>
  <c r="N98" i="16"/>
  <c r="N97" i="16"/>
  <c r="N96" i="16"/>
  <c r="N95" i="16"/>
  <c r="N94" i="16"/>
  <c r="N93" i="16"/>
  <c r="N92" i="16"/>
  <c r="N91" i="16"/>
  <c r="N90" i="16"/>
  <c r="N89" i="16"/>
  <c r="N88" i="16"/>
  <c r="N87" i="16"/>
  <c r="N86" i="16"/>
  <c r="N85" i="16"/>
  <c r="N84" i="16"/>
  <c r="N83" i="16"/>
  <c r="N82" i="16"/>
  <c r="N81" i="16"/>
  <c r="N80" i="16"/>
  <c r="N79" i="16"/>
  <c r="N78" i="16"/>
  <c r="N77" i="16"/>
  <c r="N76" i="16"/>
  <c r="N75" i="16"/>
  <c r="N74" i="16"/>
  <c r="N73" i="16"/>
  <c r="N72" i="16"/>
  <c r="N71" i="16"/>
  <c r="N70" i="16"/>
  <c r="N69" i="16"/>
  <c r="N68" i="16"/>
  <c r="N67" i="16"/>
  <c r="N66" i="16"/>
  <c r="N65" i="16"/>
  <c r="N64" i="16"/>
  <c r="N63" i="16"/>
  <c r="N62" i="16"/>
  <c r="N61" i="16"/>
  <c r="N60" i="16"/>
  <c r="N59" i="16"/>
  <c r="N58" i="16"/>
  <c r="N57" i="16"/>
  <c r="N56" i="16"/>
  <c r="N55" i="16"/>
  <c r="N54" i="16"/>
  <c r="N53" i="16"/>
  <c r="N52" i="16"/>
  <c r="N51" i="16"/>
  <c r="N50" i="16"/>
  <c r="N49" i="16"/>
  <c r="N48" i="16"/>
  <c r="N47" i="16"/>
  <c r="N46" i="16"/>
  <c r="N45" i="16"/>
  <c r="N44" i="16"/>
  <c r="N43" i="16"/>
  <c r="N42" i="16"/>
  <c r="N41" i="16"/>
  <c r="N40" i="16"/>
  <c r="N39" i="16"/>
  <c r="N38" i="16"/>
  <c r="N37" i="16"/>
  <c r="N36" i="16"/>
  <c r="N35" i="16"/>
  <c r="N34" i="16"/>
  <c r="N33" i="16"/>
  <c r="N32" i="16"/>
  <c r="N31" i="16"/>
  <c r="N30" i="16"/>
  <c r="N29" i="16"/>
  <c r="N28" i="16"/>
  <c r="N27" i="16"/>
  <c r="N26" i="16"/>
  <c r="N25" i="16"/>
  <c r="N24" i="16"/>
  <c r="N23" i="16"/>
  <c r="N22" i="16"/>
  <c r="N21" i="16"/>
  <c r="N20" i="16"/>
  <c r="N19" i="16"/>
  <c r="N18" i="16"/>
  <c r="N17" i="16"/>
  <c r="N16" i="16"/>
  <c r="N15" i="16"/>
  <c r="N14" i="16"/>
  <c r="N13" i="16"/>
  <c r="N12" i="16"/>
  <c r="N11" i="16"/>
  <c r="AF9" i="16"/>
  <c r="AE9" i="16"/>
  <c r="AC9" i="16"/>
  <c r="AB9" i="16"/>
  <c r="AA9" i="16"/>
  <c r="Z9" i="16"/>
  <c r="Y9" i="16"/>
  <c r="X9" i="16"/>
  <c r="W9" i="16"/>
  <c r="V9" i="16"/>
  <c r="Q9" i="16"/>
  <c r="O9" i="16"/>
  <c r="G9" i="16"/>
  <c r="E9" i="16"/>
  <c r="H9" i="15"/>
  <c r="H8" i="15"/>
  <c r="G7" i="15"/>
  <c r="AF114" i="5"/>
  <c r="AF113" i="5"/>
  <c r="AF112" i="5"/>
  <c r="AF111" i="5"/>
  <c r="AF110" i="5"/>
  <c r="AF109" i="5"/>
  <c r="AF108" i="5"/>
  <c r="AF107" i="5"/>
  <c r="AF106" i="5"/>
  <c r="AF105" i="5"/>
  <c r="AF104" i="5"/>
  <c r="AF103" i="5"/>
  <c r="AF102" i="5"/>
  <c r="AF101" i="5"/>
  <c r="AF100" i="5"/>
  <c r="AF99" i="5"/>
  <c r="AF98" i="5"/>
  <c r="AF97" i="5"/>
  <c r="AF96" i="5"/>
  <c r="AF95" i="5"/>
  <c r="AF94" i="5"/>
  <c r="AF93" i="5"/>
  <c r="AF92" i="5"/>
  <c r="AF91" i="5"/>
  <c r="AF90" i="5"/>
  <c r="AF89" i="5"/>
  <c r="AF88" i="5"/>
  <c r="AF87" i="5"/>
  <c r="AF86" i="5"/>
  <c r="AF85" i="5"/>
  <c r="AF84" i="5"/>
  <c r="AF83" i="5"/>
  <c r="AF82" i="5"/>
  <c r="AF81" i="5"/>
  <c r="AF80" i="5"/>
  <c r="AF79" i="5"/>
  <c r="AF78" i="5"/>
  <c r="AF77" i="5"/>
  <c r="AF76" i="5"/>
  <c r="AF75" i="5"/>
  <c r="AF74" i="5"/>
  <c r="AF73" i="5"/>
  <c r="AF72" i="5"/>
  <c r="AF71" i="5"/>
  <c r="AF70" i="5"/>
  <c r="AF69" i="5"/>
  <c r="AF68" i="5"/>
  <c r="AF67" i="5"/>
  <c r="AF66" i="5"/>
  <c r="AF65" i="5"/>
  <c r="AF64" i="5"/>
  <c r="AF63" i="5"/>
  <c r="AF62" i="5"/>
  <c r="AF61" i="5"/>
  <c r="AF60" i="5"/>
  <c r="AF59" i="5"/>
  <c r="AF58" i="5"/>
  <c r="AF57" i="5"/>
  <c r="AF56" i="5"/>
  <c r="AF55" i="5"/>
  <c r="AF54" i="5"/>
  <c r="AF53" i="5"/>
  <c r="AF52" i="5"/>
  <c r="AF51" i="5"/>
  <c r="AF50" i="5"/>
  <c r="AF49" i="5"/>
  <c r="AF48" i="5"/>
  <c r="AF47" i="5"/>
  <c r="AF46" i="5"/>
  <c r="AF45" i="5"/>
  <c r="AF44" i="5"/>
  <c r="AF43" i="5"/>
  <c r="AF42" i="5"/>
  <c r="AF41" i="5"/>
  <c r="AF40" i="5"/>
  <c r="AF39" i="5"/>
  <c r="AF38" i="5"/>
  <c r="AF37" i="5"/>
  <c r="AF36" i="5"/>
  <c r="AF35" i="5"/>
  <c r="AF34" i="5"/>
  <c r="AF33" i="5"/>
  <c r="AF32" i="5"/>
  <c r="AF31" i="5"/>
  <c r="AF30" i="5"/>
  <c r="AF29" i="5"/>
  <c r="AF28" i="5"/>
  <c r="AF27" i="5"/>
  <c r="AF26" i="5"/>
  <c r="AF25" i="5"/>
  <c r="AF24" i="5"/>
  <c r="AF23" i="5"/>
  <c r="AF22" i="5"/>
  <c r="AF21" i="5"/>
  <c r="AF20" i="5"/>
  <c r="AF19" i="5"/>
  <c r="AF18" i="5"/>
  <c r="AF17" i="5"/>
  <c r="AF16" i="5"/>
  <c r="AF15" i="5"/>
  <c r="AF14" i="5"/>
  <c r="AF13" i="5"/>
  <c r="R13" i="5"/>
  <c r="R14" i="5"/>
  <c r="R15" i="5"/>
  <c r="R16" i="5"/>
  <c r="R17" i="5"/>
  <c r="R105" i="5"/>
  <c r="R106" i="5"/>
  <c r="R107" i="5"/>
  <c r="R108" i="5"/>
  <c r="R109" i="5"/>
  <c r="R110" i="5"/>
  <c r="R111" i="5"/>
  <c r="R112" i="5"/>
  <c r="R113" i="5"/>
  <c r="R114" i="5"/>
  <c r="F14" i="5"/>
  <c r="F15" i="5"/>
  <c r="F16" i="5"/>
  <c r="F17" i="5"/>
  <c r="F18" i="5"/>
  <c r="D18" i="5" s="1"/>
  <c r="F19" i="5"/>
  <c r="D19" i="5" s="1"/>
  <c r="F20" i="5"/>
  <c r="D20" i="5" s="1"/>
  <c r="F21" i="5"/>
  <c r="D21" i="5" s="1"/>
  <c r="F22" i="5"/>
  <c r="D22" i="5" s="1"/>
  <c r="F23" i="5"/>
  <c r="D23" i="5" s="1"/>
  <c r="F24" i="5"/>
  <c r="D24" i="5" s="1"/>
  <c r="F25" i="5"/>
  <c r="D25" i="5" s="1"/>
  <c r="F26" i="5"/>
  <c r="D26" i="5" s="1"/>
  <c r="F27" i="5"/>
  <c r="D27" i="5" s="1"/>
  <c r="F28" i="5"/>
  <c r="D28" i="5" s="1"/>
  <c r="F29" i="5"/>
  <c r="D29" i="5" s="1"/>
  <c r="F30" i="5"/>
  <c r="D30" i="5" s="1"/>
  <c r="F31" i="5"/>
  <c r="D31" i="5" s="1"/>
  <c r="F32" i="5"/>
  <c r="D32" i="5" s="1"/>
  <c r="F33" i="5"/>
  <c r="D33" i="5" s="1"/>
  <c r="F34" i="5"/>
  <c r="D34" i="5" s="1"/>
  <c r="F35" i="5"/>
  <c r="D35" i="5" s="1"/>
  <c r="F36" i="5"/>
  <c r="D36" i="5" s="1"/>
  <c r="F37" i="5"/>
  <c r="D37" i="5" s="1"/>
  <c r="F38" i="5"/>
  <c r="D38" i="5" s="1"/>
  <c r="F39" i="5"/>
  <c r="D39" i="5" s="1"/>
  <c r="F40" i="5"/>
  <c r="D40" i="5" s="1"/>
  <c r="F41" i="5"/>
  <c r="D41" i="5" s="1"/>
  <c r="F42" i="5"/>
  <c r="D42" i="5" s="1"/>
  <c r="F43" i="5"/>
  <c r="D43" i="5" s="1"/>
  <c r="F44" i="5"/>
  <c r="D44" i="5" s="1"/>
  <c r="F45" i="5"/>
  <c r="D45" i="5" s="1"/>
  <c r="F46" i="5"/>
  <c r="D46" i="5" s="1"/>
  <c r="F47" i="5"/>
  <c r="D47" i="5" s="1"/>
  <c r="F48" i="5"/>
  <c r="D48" i="5" s="1"/>
  <c r="F49" i="5"/>
  <c r="D49" i="5" s="1"/>
  <c r="F50" i="5"/>
  <c r="D50" i="5" s="1"/>
  <c r="F51" i="5"/>
  <c r="D51" i="5" s="1"/>
  <c r="F52" i="5"/>
  <c r="D52" i="5" s="1"/>
  <c r="F53" i="5"/>
  <c r="D53" i="5" s="1"/>
  <c r="F54" i="5"/>
  <c r="D54" i="5" s="1"/>
  <c r="F55" i="5"/>
  <c r="D55" i="5" s="1"/>
  <c r="F56" i="5"/>
  <c r="D56" i="5" s="1"/>
  <c r="F57" i="5"/>
  <c r="D57" i="5" s="1"/>
  <c r="F58" i="5"/>
  <c r="D58" i="5" s="1"/>
  <c r="F59" i="5"/>
  <c r="D59" i="5" s="1"/>
  <c r="F60" i="5"/>
  <c r="D60" i="5" s="1"/>
  <c r="F61" i="5"/>
  <c r="D61" i="5" s="1"/>
  <c r="F62" i="5"/>
  <c r="D62" i="5" s="1"/>
  <c r="F63" i="5"/>
  <c r="D63" i="5" s="1"/>
  <c r="F64" i="5"/>
  <c r="D64" i="5" s="1"/>
  <c r="F65" i="5"/>
  <c r="D65" i="5" s="1"/>
  <c r="F66" i="5"/>
  <c r="D66" i="5" s="1"/>
  <c r="F67" i="5"/>
  <c r="D67" i="5" s="1"/>
  <c r="F68" i="5"/>
  <c r="D68" i="5" s="1"/>
  <c r="F69" i="5"/>
  <c r="D69" i="5" s="1"/>
  <c r="F70" i="5"/>
  <c r="D70" i="5" s="1"/>
  <c r="F71" i="5"/>
  <c r="D71" i="5" s="1"/>
  <c r="F72" i="5"/>
  <c r="D72" i="5" s="1"/>
  <c r="F73" i="5"/>
  <c r="D73" i="5" s="1"/>
  <c r="F74" i="5"/>
  <c r="D74" i="5" s="1"/>
  <c r="F75" i="5"/>
  <c r="D75" i="5" s="1"/>
  <c r="F76" i="5"/>
  <c r="D76" i="5" s="1"/>
  <c r="F77" i="5"/>
  <c r="D77" i="5" s="1"/>
  <c r="F78" i="5"/>
  <c r="D78" i="5" s="1"/>
  <c r="F79" i="5"/>
  <c r="D79" i="5" s="1"/>
  <c r="F80" i="5"/>
  <c r="D80" i="5" s="1"/>
  <c r="F81" i="5"/>
  <c r="D81" i="5" s="1"/>
  <c r="F82" i="5"/>
  <c r="D82" i="5" s="1"/>
  <c r="F83" i="5"/>
  <c r="D83" i="5" s="1"/>
  <c r="F84" i="5"/>
  <c r="D84" i="5" s="1"/>
  <c r="F85" i="5"/>
  <c r="D85" i="5" s="1"/>
  <c r="F86" i="5"/>
  <c r="D86" i="5" s="1"/>
  <c r="F87" i="5"/>
  <c r="D87" i="5" s="1"/>
  <c r="F88" i="5"/>
  <c r="D88" i="5" s="1"/>
  <c r="F89" i="5"/>
  <c r="D89" i="5" s="1"/>
  <c r="F90" i="5"/>
  <c r="D90" i="5" s="1"/>
  <c r="F91" i="5"/>
  <c r="D91" i="5" s="1"/>
  <c r="F92" i="5"/>
  <c r="D92" i="5" s="1"/>
  <c r="F93" i="5"/>
  <c r="D93" i="5" s="1"/>
  <c r="F94" i="5"/>
  <c r="D94" i="5" s="1"/>
  <c r="F95" i="5"/>
  <c r="D95" i="5" s="1"/>
  <c r="F96" i="5"/>
  <c r="D96" i="5" s="1"/>
  <c r="F97" i="5"/>
  <c r="D97" i="5" s="1"/>
  <c r="F98" i="5"/>
  <c r="F99" i="5"/>
  <c r="D99" i="5" s="1"/>
  <c r="F100" i="5"/>
  <c r="D100" i="5" s="1"/>
  <c r="F101" i="5"/>
  <c r="D101" i="5" s="1"/>
  <c r="F102" i="5"/>
  <c r="D102" i="5" s="1"/>
  <c r="F103" i="5"/>
  <c r="D103" i="5" s="1"/>
  <c r="F104" i="5"/>
  <c r="D104" i="5" s="1"/>
  <c r="F105" i="5"/>
  <c r="F106" i="5"/>
  <c r="F107" i="5"/>
  <c r="F108" i="5"/>
  <c r="F109" i="5"/>
  <c r="F110" i="5"/>
  <c r="F111" i="5"/>
  <c r="F112" i="5"/>
  <c r="F113" i="5"/>
  <c r="F114" i="5"/>
  <c r="F13" i="5"/>
  <c r="P13" i="5"/>
  <c r="P46" i="5"/>
  <c r="N46" i="5" s="1"/>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4" i="5"/>
  <c r="S13" i="5"/>
  <c r="V12" i="5"/>
  <c r="W12" i="5"/>
  <c r="B117" i="5"/>
  <c r="B118" i="5"/>
  <c r="B119" i="5"/>
  <c r="B120" i="5"/>
  <c r="B121" i="5"/>
  <c r="B122" i="5"/>
  <c r="B123" i="5"/>
  <c r="B124" i="5"/>
  <c r="Y12" i="5"/>
  <c r="X12" i="5"/>
  <c r="AC12" i="5"/>
  <c r="T12" i="5"/>
  <c r="Z12" i="5"/>
  <c r="AA12" i="5"/>
  <c r="AB12" i="5"/>
  <c r="P14" i="5"/>
  <c r="P15" i="5"/>
  <c r="P16" i="5"/>
  <c r="P17" i="5"/>
  <c r="P18" i="5"/>
  <c r="N18" i="5" s="1"/>
  <c r="P19" i="5"/>
  <c r="N19" i="5" s="1"/>
  <c r="P20" i="5"/>
  <c r="N20" i="5" s="1"/>
  <c r="P21" i="5"/>
  <c r="N21" i="5" s="1"/>
  <c r="P22" i="5"/>
  <c r="N22" i="5" s="1"/>
  <c r="P23" i="5"/>
  <c r="N23" i="5" s="1"/>
  <c r="P24" i="5"/>
  <c r="N24" i="5" s="1"/>
  <c r="P25" i="5"/>
  <c r="N25" i="5" s="1"/>
  <c r="P26" i="5"/>
  <c r="N26" i="5" s="1"/>
  <c r="P27" i="5"/>
  <c r="N27" i="5" s="1"/>
  <c r="P28" i="5"/>
  <c r="N28" i="5" s="1"/>
  <c r="P29" i="5"/>
  <c r="N29" i="5" s="1"/>
  <c r="P30" i="5"/>
  <c r="N30" i="5" s="1"/>
  <c r="P31" i="5"/>
  <c r="N31" i="5" s="1"/>
  <c r="P32" i="5"/>
  <c r="N32" i="5" s="1"/>
  <c r="P33" i="5"/>
  <c r="N33" i="5" s="1"/>
  <c r="P34" i="5"/>
  <c r="N34" i="5" s="1"/>
  <c r="P35" i="5"/>
  <c r="N35" i="5" s="1"/>
  <c r="P36" i="5"/>
  <c r="N36" i="5" s="1"/>
  <c r="P37" i="5"/>
  <c r="N37" i="5" s="1"/>
  <c r="P38" i="5"/>
  <c r="N38" i="5" s="1"/>
  <c r="P39" i="5"/>
  <c r="N39" i="5" s="1"/>
  <c r="P40" i="5"/>
  <c r="N40" i="5" s="1"/>
  <c r="P41" i="5"/>
  <c r="N41" i="5" s="1"/>
  <c r="P42" i="5"/>
  <c r="N42" i="5" s="1"/>
  <c r="P43" i="5"/>
  <c r="N43" i="5" s="1"/>
  <c r="P44" i="5"/>
  <c r="N44" i="5" s="1"/>
  <c r="P45" i="5"/>
  <c r="N45" i="5" s="1"/>
  <c r="P47" i="5"/>
  <c r="N47" i="5" s="1"/>
  <c r="P48" i="5"/>
  <c r="N48" i="5" s="1"/>
  <c r="P49" i="5"/>
  <c r="N49" i="5" s="1"/>
  <c r="P50" i="5"/>
  <c r="N50" i="5" s="1"/>
  <c r="P51" i="5"/>
  <c r="N51" i="5" s="1"/>
  <c r="P52" i="5"/>
  <c r="N52" i="5" s="1"/>
  <c r="P53" i="5"/>
  <c r="N53" i="5" s="1"/>
  <c r="P54" i="5"/>
  <c r="N54" i="5" s="1"/>
  <c r="P55" i="5"/>
  <c r="N55" i="5" s="1"/>
  <c r="P56" i="5"/>
  <c r="N56" i="5" s="1"/>
  <c r="P57" i="5"/>
  <c r="N57" i="5" s="1"/>
  <c r="P58" i="5"/>
  <c r="N58" i="5" s="1"/>
  <c r="P59" i="5"/>
  <c r="N59" i="5" s="1"/>
  <c r="P60" i="5"/>
  <c r="N60" i="5" s="1"/>
  <c r="P61" i="5"/>
  <c r="N61" i="5" s="1"/>
  <c r="P62" i="5"/>
  <c r="N62" i="5" s="1"/>
  <c r="P63" i="5"/>
  <c r="N63" i="5" s="1"/>
  <c r="P64" i="5"/>
  <c r="N64" i="5" s="1"/>
  <c r="P65" i="5"/>
  <c r="N65" i="5" s="1"/>
  <c r="P66" i="5"/>
  <c r="N66" i="5" s="1"/>
  <c r="P67" i="5"/>
  <c r="N67" i="5" s="1"/>
  <c r="P68" i="5"/>
  <c r="N68" i="5" s="1"/>
  <c r="P69" i="5"/>
  <c r="N69" i="5" s="1"/>
  <c r="P70" i="5"/>
  <c r="N70" i="5" s="1"/>
  <c r="P71" i="5"/>
  <c r="N71" i="5" s="1"/>
  <c r="P72" i="5"/>
  <c r="N72" i="5" s="1"/>
  <c r="P73" i="5"/>
  <c r="N73" i="5" s="1"/>
  <c r="P74" i="5"/>
  <c r="N74" i="5" s="1"/>
  <c r="P75" i="5"/>
  <c r="N75" i="5" s="1"/>
  <c r="P76" i="5"/>
  <c r="N76" i="5" s="1"/>
  <c r="P77" i="5"/>
  <c r="N77" i="5" s="1"/>
  <c r="P78" i="5"/>
  <c r="N78" i="5" s="1"/>
  <c r="P79" i="5"/>
  <c r="N79" i="5" s="1"/>
  <c r="P80" i="5"/>
  <c r="N80" i="5" s="1"/>
  <c r="P81" i="5"/>
  <c r="N81" i="5" s="1"/>
  <c r="P82" i="5"/>
  <c r="N82" i="5" s="1"/>
  <c r="P83" i="5"/>
  <c r="N83" i="5" s="1"/>
  <c r="P84" i="5"/>
  <c r="N84" i="5" s="1"/>
  <c r="P85" i="5"/>
  <c r="N85" i="5" s="1"/>
  <c r="P86" i="5"/>
  <c r="N86" i="5" s="1"/>
  <c r="P87" i="5"/>
  <c r="N87" i="5" s="1"/>
  <c r="P88" i="5"/>
  <c r="N88" i="5" s="1"/>
  <c r="P89" i="5"/>
  <c r="N89" i="5" s="1"/>
  <c r="P90" i="5"/>
  <c r="N90" i="5" s="1"/>
  <c r="P91" i="5"/>
  <c r="N91" i="5" s="1"/>
  <c r="P92" i="5"/>
  <c r="N92" i="5" s="1"/>
  <c r="P93" i="5"/>
  <c r="N93" i="5" s="1"/>
  <c r="P94" i="5"/>
  <c r="N94" i="5" s="1"/>
  <c r="P95" i="5"/>
  <c r="N95" i="5" s="1"/>
  <c r="P96" i="5"/>
  <c r="N96" i="5" s="1"/>
  <c r="P97" i="5"/>
  <c r="N97" i="5" s="1"/>
  <c r="P98" i="5"/>
  <c r="N98" i="5" s="1"/>
  <c r="P99" i="5"/>
  <c r="N99" i="5" s="1"/>
  <c r="P100" i="5"/>
  <c r="N100" i="5" s="1"/>
  <c r="P101" i="5"/>
  <c r="N101" i="5"/>
  <c r="P102" i="5"/>
  <c r="N102" i="5" s="1"/>
  <c r="P103" i="5"/>
  <c r="N103" i="5" s="1"/>
  <c r="P104" i="5"/>
  <c r="N104" i="5" s="1"/>
  <c r="P105" i="5"/>
  <c r="N105" i="5" s="1"/>
  <c r="P106" i="5"/>
  <c r="P107" i="5"/>
  <c r="P108" i="5"/>
  <c r="P109" i="5"/>
  <c r="P110" i="5"/>
  <c r="P111" i="5"/>
  <c r="P112" i="5"/>
  <c r="P113" i="5"/>
  <c r="P114" i="5"/>
  <c r="D98" i="5"/>
  <c r="AE12" i="5"/>
  <c r="F5" i="11"/>
  <c r="C5" i="11"/>
  <c r="H14" i="5"/>
  <c r="H15" i="5"/>
  <c r="H16" i="5"/>
  <c r="H17" i="5"/>
  <c r="H105" i="5"/>
  <c r="H106" i="5"/>
  <c r="D106" i="5" s="1"/>
  <c r="H107" i="5"/>
  <c r="H108" i="5"/>
  <c r="H109" i="5"/>
  <c r="H110" i="5"/>
  <c r="H111" i="5"/>
  <c r="H112" i="5"/>
  <c r="H113" i="5"/>
  <c r="H114" i="5"/>
  <c r="H13" i="5"/>
  <c r="K14" i="5"/>
  <c r="K15" i="5"/>
  <c r="I15" i="5" s="1"/>
  <c r="K16" i="5"/>
  <c r="I16" i="5" s="1"/>
  <c r="K17" i="5"/>
  <c r="I17" i="5" s="1"/>
  <c r="K105" i="5"/>
  <c r="I105" i="5" s="1"/>
  <c r="K106" i="5"/>
  <c r="I106" i="5" s="1"/>
  <c r="K107" i="5"/>
  <c r="I107" i="5" s="1"/>
  <c r="K108" i="5"/>
  <c r="I108" i="5" s="1"/>
  <c r="K109" i="5"/>
  <c r="I109" i="5" s="1"/>
  <c r="K110" i="5"/>
  <c r="I110" i="5" s="1"/>
  <c r="K111" i="5"/>
  <c r="I111" i="5" s="1"/>
  <c r="K112" i="5"/>
  <c r="I112" i="5" s="1"/>
  <c r="K113" i="5"/>
  <c r="I113" i="5" s="1"/>
  <c r="K114" i="5"/>
  <c r="I114" i="5" s="1"/>
  <c r="K13" i="5"/>
  <c r="J6" i="9"/>
  <c r="F21" i="9"/>
  <c r="F20" i="9"/>
  <c r="F19" i="9"/>
  <c r="F18" i="9"/>
  <c r="F17" i="9"/>
  <c r="F16" i="9"/>
  <c r="F15" i="9"/>
  <c r="F14" i="9"/>
  <c r="F13" i="9"/>
  <c r="F12" i="9"/>
  <c r="F11" i="9"/>
  <c r="F10" i="9"/>
  <c r="F9" i="9"/>
  <c r="F8" i="9"/>
  <c r="F7" i="9"/>
  <c r="C6" i="9"/>
  <c r="F21" i="6"/>
  <c r="F20" i="6"/>
  <c r="F19" i="6"/>
  <c r="F18" i="6"/>
  <c r="F17" i="6"/>
  <c r="F16" i="6"/>
  <c r="F15" i="6"/>
  <c r="F14" i="6"/>
  <c r="F13" i="6"/>
  <c r="F12" i="6"/>
  <c r="F11" i="6"/>
  <c r="F10" i="6"/>
  <c r="F9" i="6"/>
  <c r="F8" i="6"/>
  <c r="F7" i="6"/>
  <c r="AH12" i="5"/>
  <c r="AF12" i="5" s="1"/>
  <c r="AG12" i="5"/>
  <c r="C6" i="6"/>
  <c r="AD12" i="5"/>
  <c r="O12" i="5"/>
  <c r="E12" i="5"/>
  <c r="G12" i="5"/>
  <c r="M12" i="5"/>
  <c r="D17" i="11"/>
  <c r="E17" i="11" s="1"/>
  <c r="D18" i="11"/>
  <c r="E18" i="11" s="1"/>
  <c r="D12" i="11"/>
  <c r="E12" i="11" s="1"/>
  <c r="D16" i="11"/>
  <c r="E16" i="11" s="1"/>
  <c r="D11" i="11"/>
  <c r="E11" i="11" s="1"/>
  <c r="D8" i="11"/>
  <c r="E8" i="11" s="1"/>
  <c r="D19" i="11"/>
  <c r="E19" i="11" s="1"/>
  <c r="D14" i="11"/>
  <c r="E14" i="11" s="1"/>
  <c r="D15" i="11"/>
  <c r="E15" i="11" s="1"/>
  <c r="D13" i="11"/>
  <c r="E13" i="11" s="1"/>
  <c r="D20" i="11"/>
  <c r="E20" i="11" s="1"/>
  <c r="D7" i="11"/>
  <c r="E7" i="11" s="1"/>
  <c r="D6" i="11"/>
  <c r="E6" i="11" s="1"/>
  <c r="E5" i="11" s="1"/>
  <c r="D9" i="11"/>
  <c r="E9" i="11" s="1"/>
  <c r="D10" i="11"/>
  <c r="E10" i="11" s="1"/>
  <c r="G16" i="9"/>
  <c r="I16" i="9" s="1"/>
  <c r="K16" i="9" s="1"/>
  <c r="G10" i="11"/>
  <c r="H10" i="11" s="1"/>
  <c r="G7" i="11"/>
  <c r="H7" i="11" s="1"/>
  <c r="G21" i="6"/>
  <c r="G13" i="11"/>
  <c r="H13" i="11" s="1"/>
  <c r="G14" i="9"/>
  <c r="I14" i="9" s="1"/>
  <c r="K14" i="9" s="1"/>
  <c r="G14" i="6"/>
  <c r="G16" i="6"/>
  <c r="G11" i="6"/>
  <c r="G8" i="6"/>
  <c r="G15" i="11"/>
  <c r="H15" i="11" s="1"/>
  <c r="G21" i="9"/>
  <c r="H21" i="9" s="1"/>
  <c r="G8" i="9"/>
  <c r="G20" i="11"/>
  <c r="H20" i="11" s="1"/>
  <c r="G11" i="9"/>
  <c r="G18" i="9"/>
  <c r="I18" i="9" s="1"/>
  <c r="K18" i="9" s="1"/>
  <c r="G17" i="11"/>
  <c r="H17" i="11" s="1"/>
  <c r="G18" i="6"/>
  <c r="G15" i="6"/>
  <c r="G14" i="11"/>
  <c r="H14" i="11" s="1"/>
  <c r="G15" i="9"/>
  <c r="I15" i="9" s="1"/>
  <c r="K15" i="9" s="1"/>
  <c r="G12" i="9"/>
  <c r="I12" i="9" s="1"/>
  <c r="K12" i="9" s="1"/>
  <c r="G12" i="6"/>
  <c r="G11" i="11"/>
  <c r="H11" i="11" s="1"/>
  <c r="G16" i="11"/>
  <c r="H16" i="11" s="1"/>
  <c r="G17" i="9"/>
  <c r="I17" i="9" s="1"/>
  <c r="K17" i="9" s="1"/>
  <c r="G17" i="6"/>
  <c r="G7" i="6"/>
  <c r="G6" i="6" s="1"/>
  <c r="G7" i="9"/>
  <c r="G6" i="9" s="1"/>
  <c r="G6" i="11"/>
  <c r="G5" i="11" s="1"/>
  <c r="G8" i="11"/>
  <c r="H8" i="11" s="1"/>
  <c r="G9" i="6"/>
  <c r="G9" i="9"/>
  <c r="G10" i="6"/>
  <c r="G10" i="9"/>
  <c r="I10" i="9" s="1"/>
  <c r="K10" i="9" s="1"/>
  <c r="G9" i="11"/>
  <c r="H9" i="11" s="1"/>
  <c r="G13" i="6"/>
  <c r="H13" i="6" s="1"/>
  <c r="G13" i="9"/>
  <c r="H13" i="9" s="1"/>
  <c r="G12" i="11"/>
  <c r="H12" i="11" s="1"/>
  <c r="G19" i="11"/>
  <c r="H19" i="11" s="1"/>
  <c r="G20" i="9"/>
  <c r="I20" i="9" s="1"/>
  <c r="K20" i="9" s="1"/>
  <c r="G20" i="6"/>
  <c r="G19" i="9"/>
  <c r="I19" i="9" s="1"/>
  <c r="K19" i="9" s="1"/>
  <c r="G18" i="11"/>
  <c r="H18" i="11" s="1"/>
  <c r="G19" i="6"/>
  <c r="L12" i="5"/>
  <c r="U12" i="5"/>
  <c r="I14" i="5"/>
  <c r="D13" i="5" l="1"/>
  <c r="N13" i="5"/>
  <c r="N110" i="5"/>
  <c r="H19" i="6"/>
  <c r="H8" i="6"/>
  <c r="H6" i="11"/>
  <c r="H16" i="6"/>
  <c r="N16" i="5"/>
  <c r="D5" i="11"/>
  <c r="D111" i="5"/>
  <c r="H21" i="6"/>
  <c r="C33" i="5"/>
  <c r="D67" i="16"/>
  <c r="H11" i="6"/>
  <c r="I7" i="9"/>
  <c r="K7" i="9" s="1"/>
  <c r="H10" i="9"/>
  <c r="H5" i="11"/>
  <c r="H11" i="9"/>
  <c r="H20" i="9"/>
  <c r="D113" i="5"/>
  <c r="C113" i="5" s="1"/>
  <c r="D20" i="9" s="1"/>
  <c r="E20" i="9" s="1"/>
  <c r="N112" i="5"/>
  <c r="N108" i="5"/>
  <c r="C83" i="5"/>
  <c r="C47" i="5"/>
  <c r="H7" i="15"/>
  <c r="N17" i="5"/>
  <c r="H14" i="6"/>
  <c r="N109" i="5"/>
  <c r="C52" i="5"/>
  <c r="N14" i="5"/>
  <c r="C100" i="5"/>
  <c r="C62" i="5"/>
  <c r="D112" i="5"/>
  <c r="H10" i="6"/>
  <c r="D16" i="5"/>
  <c r="C16" i="5" s="1"/>
  <c r="D10" i="9" s="1"/>
  <c r="E10" i="9" s="1"/>
  <c r="D15" i="5"/>
  <c r="R12" i="5"/>
  <c r="D40" i="16"/>
  <c r="K9" i="16"/>
  <c r="M9" i="16"/>
  <c r="D39" i="16"/>
  <c r="D11" i="16"/>
  <c r="D96" i="16"/>
  <c r="D95" i="16"/>
  <c r="D68" i="16"/>
  <c r="C48" i="5"/>
  <c r="D12" i="16"/>
  <c r="C20" i="5"/>
  <c r="C32" i="5"/>
  <c r="C21" i="5"/>
  <c r="N106" i="5"/>
  <c r="C106" i="5" s="1"/>
  <c r="H20" i="6"/>
  <c r="H9" i="9"/>
  <c r="H12" i="6"/>
  <c r="C78" i="5"/>
  <c r="F6" i="6"/>
  <c r="H6" i="6" s="1"/>
  <c r="H12" i="9"/>
  <c r="H8" i="9"/>
  <c r="N114" i="5"/>
  <c r="C55" i="5"/>
  <c r="H7" i="6"/>
  <c r="N113" i="5"/>
  <c r="C65" i="5"/>
  <c r="C56" i="5"/>
  <c r="N15" i="5"/>
  <c r="C93" i="5"/>
  <c r="D14" i="5"/>
  <c r="C14" i="5" s="1"/>
  <c r="H18" i="6"/>
  <c r="C69" i="5"/>
  <c r="C77" i="5"/>
  <c r="C28" i="5"/>
  <c r="C18" i="5"/>
  <c r="C104" i="5"/>
  <c r="C80" i="5"/>
  <c r="H9" i="6"/>
  <c r="H17" i="6"/>
  <c r="H14" i="9"/>
  <c r="H18" i="9"/>
  <c r="N107" i="5"/>
  <c r="C39" i="5"/>
  <c r="C103" i="5"/>
  <c r="C96" i="5"/>
  <c r="C92" i="5"/>
  <c r="C82" i="5"/>
  <c r="C51" i="5"/>
  <c r="C38" i="5"/>
  <c r="C35" i="5"/>
  <c r="C27" i="5"/>
  <c r="D17" i="5"/>
  <c r="D56" i="16"/>
  <c r="D28" i="16"/>
  <c r="H15" i="6"/>
  <c r="F6" i="9"/>
  <c r="H6" i="9" s="1"/>
  <c r="H19" i="9"/>
  <c r="K12" i="5"/>
  <c r="I12" i="5" s="1"/>
  <c r="C97" i="5"/>
  <c r="C42" i="5"/>
  <c r="C49" i="5"/>
  <c r="D114" i="5"/>
  <c r="D110" i="5"/>
  <c r="C110" i="5" s="1"/>
  <c r="C95" i="5"/>
  <c r="C85" i="5"/>
  <c r="C61" i="5"/>
  <c r="C37" i="5"/>
  <c r="C34" i="5"/>
  <c r="I6" i="9"/>
  <c r="K6" i="9" s="1"/>
  <c r="I13" i="9"/>
  <c r="K13" i="9" s="1"/>
  <c r="H17" i="9"/>
  <c r="H15" i="9"/>
  <c r="H7" i="9"/>
  <c r="H16" i="9"/>
  <c r="C72" i="5"/>
  <c r="C45" i="5"/>
  <c r="C41" i="5"/>
  <c r="S12" i="5"/>
  <c r="AN12" i="5" s="1"/>
  <c r="D105" i="5"/>
  <c r="C105" i="5" s="1"/>
  <c r="D12" i="9" s="1"/>
  <c r="E12" i="9" s="1"/>
  <c r="C101" i="5"/>
  <c r="C94" i="5"/>
  <c r="C84" i="5"/>
  <c r="C81" i="5"/>
  <c r="C66" i="5"/>
  <c r="C63" i="5"/>
  <c r="C43" i="5"/>
  <c r="C40" i="5"/>
  <c r="C29" i="5"/>
  <c r="C25" i="5"/>
  <c r="N111" i="5"/>
  <c r="C75" i="5"/>
  <c r="C60" i="5"/>
  <c r="C23" i="5"/>
  <c r="F12" i="5"/>
  <c r="D12" i="5" s="1"/>
  <c r="D107" i="5"/>
  <c r="C76" i="5"/>
  <c r="C73" i="5"/>
  <c r="C64" i="5"/>
  <c r="C59" i="5"/>
  <c r="C53" i="5"/>
  <c r="C44" i="5"/>
  <c r="C36" i="5"/>
  <c r="C19" i="5"/>
  <c r="C99" i="5"/>
  <c r="D81" i="16"/>
  <c r="D53" i="16"/>
  <c r="D107" i="16"/>
  <c r="D83" i="16"/>
  <c r="D55" i="16"/>
  <c r="D109" i="5"/>
  <c r="C109" i="5" s="1"/>
  <c r="H12" i="5"/>
  <c r="C88" i="5"/>
  <c r="C58" i="5"/>
  <c r="C24" i="5"/>
  <c r="P12" i="5"/>
  <c r="D108" i="5"/>
  <c r="C108" i="5" s="1"/>
  <c r="D15" i="6" s="1"/>
  <c r="E15" i="6" s="1"/>
  <c r="C102" i="5"/>
  <c r="C89" i="5"/>
  <c r="C79" i="5"/>
  <c r="C74" i="5"/>
  <c r="C71" i="5"/>
  <c r="C68" i="5"/>
  <c r="C57" i="5"/>
  <c r="C54" i="5"/>
  <c r="C98" i="5"/>
  <c r="D82" i="16"/>
  <c r="D54" i="16"/>
  <c r="D26" i="16"/>
  <c r="T9" i="16"/>
  <c r="D10" i="16"/>
  <c r="D100" i="16"/>
  <c r="D72" i="16"/>
  <c r="D44" i="16"/>
  <c r="D16" i="16"/>
  <c r="D49" i="16"/>
  <c r="D21" i="16"/>
  <c r="D104" i="16"/>
  <c r="D48" i="16"/>
  <c r="D20" i="16"/>
  <c r="D103" i="16"/>
  <c r="D91" i="16"/>
  <c r="D46" i="16"/>
  <c r="D102" i="16"/>
  <c r="D74" i="16"/>
  <c r="D18" i="16"/>
  <c r="D90" i="16"/>
  <c r="D101" i="16"/>
  <c r="D73" i="16"/>
  <c r="D45" i="16"/>
  <c r="D89" i="16"/>
  <c r="D99" i="16"/>
  <c r="D71" i="16"/>
  <c r="D43" i="16"/>
  <c r="D15" i="16"/>
  <c r="D88" i="16"/>
  <c r="D98" i="16"/>
  <c r="D70" i="16"/>
  <c r="D42" i="16"/>
  <c r="D14" i="16"/>
  <c r="D97" i="16"/>
  <c r="D69" i="16"/>
  <c r="D41" i="16"/>
  <c r="C41" i="16" s="1"/>
  <c r="D13" i="16"/>
  <c r="D85" i="16"/>
  <c r="D57" i="16"/>
  <c r="D29" i="16"/>
  <c r="C110" i="16"/>
  <c r="C111" i="16"/>
  <c r="N10" i="16"/>
  <c r="D84" i="16"/>
  <c r="D78" i="16"/>
  <c r="AD9" i="16"/>
  <c r="R9" i="16"/>
  <c r="D77" i="16"/>
  <c r="D47" i="16"/>
  <c r="U9" i="16"/>
  <c r="AP9" i="16" s="1"/>
  <c r="F9" i="16"/>
  <c r="D105" i="16"/>
  <c r="D75" i="16"/>
  <c r="H9" i="16"/>
  <c r="D19" i="16"/>
  <c r="D93" i="16"/>
  <c r="D92" i="16"/>
  <c r="D27" i="16"/>
  <c r="D58" i="16"/>
  <c r="D59" i="16"/>
  <c r="D30" i="16"/>
  <c r="D36" i="16"/>
  <c r="D63" i="16"/>
  <c r="D60" i="16"/>
  <c r="D32" i="16"/>
  <c r="D87" i="16"/>
  <c r="D31" i="16"/>
  <c r="D62" i="16"/>
  <c r="C62" i="16" s="1"/>
  <c r="D34" i="16"/>
  <c r="D61" i="16"/>
  <c r="D33" i="16"/>
  <c r="D86" i="16"/>
  <c r="D76" i="16"/>
  <c r="D94" i="16"/>
  <c r="D66" i="16"/>
  <c r="D38" i="16"/>
  <c r="D65" i="16"/>
  <c r="D64" i="16"/>
  <c r="D35" i="16"/>
  <c r="D37" i="16"/>
  <c r="D109" i="16"/>
  <c r="D25" i="16"/>
  <c r="D108" i="16"/>
  <c r="D80" i="16"/>
  <c r="D52" i="16"/>
  <c r="D24" i="16"/>
  <c r="D79" i="16"/>
  <c r="D51" i="16"/>
  <c r="D23" i="16"/>
  <c r="D106" i="16"/>
  <c r="D50" i="16"/>
  <c r="D22" i="16"/>
  <c r="I10" i="16"/>
  <c r="D16" i="9"/>
  <c r="E16" i="9" s="1"/>
  <c r="D16" i="6"/>
  <c r="E16" i="6" s="1"/>
  <c r="C46" i="5"/>
  <c r="C26" i="5"/>
  <c r="C22" i="5"/>
  <c r="C91" i="5"/>
  <c r="C70" i="5"/>
  <c r="C50" i="5"/>
  <c r="C87" i="5"/>
  <c r="C86" i="5"/>
  <c r="C30" i="5"/>
  <c r="C67" i="5"/>
  <c r="C90" i="5"/>
  <c r="C31" i="5"/>
  <c r="I8" i="9"/>
  <c r="K8" i="9" s="1"/>
  <c r="I11" i="9"/>
  <c r="K11" i="9" s="1"/>
  <c r="I21" i="9"/>
  <c r="K21" i="9" s="1"/>
  <c r="P9" i="16"/>
  <c r="D17" i="16"/>
  <c r="I9" i="9"/>
  <c r="K9" i="9" s="1"/>
  <c r="I13" i="5"/>
  <c r="C13" i="5" s="1"/>
  <c r="C107" i="5" l="1"/>
  <c r="C15" i="5"/>
  <c r="D9" i="6" s="1"/>
  <c r="E9" i="6" s="1"/>
  <c r="C114" i="5"/>
  <c r="C112" i="5"/>
  <c r="D19" i="9" s="1"/>
  <c r="E19" i="9" s="1"/>
  <c r="C86" i="16"/>
  <c r="C70" i="16"/>
  <c r="C24" i="16"/>
  <c r="C67" i="16"/>
  <c r="C72" i="16"/>
  <c r="C111" i="5"/>
  <c r="D18" i="6" s="1"/>
  <c r="E18" i="6" s="1"/>
  <c r="C73" i="16"/>
  <c r="N12" i="5"/>
  <c r="AK12" i="5" s="1"/>
  <c r="C23" i="16"/>
  <c r="C38" i="16"/>
  <c r="C66" i="16"/>
  <c r="D8" i="9"/>
  <c r="E8" i="9" s="1"/>
  <c r="D8" i="6"/>
  <c r="E8" i="6" s="1"/>
  <c r="C17" i="5"/>
  <c r="D11" i="6" s="1"/>
  <c r="E11" i="6" s="1"/>
  <c r="C94" i="16"/>
  <c r="C27" i="16"/>
  <c r="C40" i="16"/>
  <c r="C44" i="16"/>
  <c r="C95" i="16"/>
  <c r="C49" i="16"/>
  <c r="C61" i="16"/>
  <c r="C13" i="16"/>
  <c r="C42" i="16"/>
  <c r="C99" i="16"/>
  <c r="C33" i="16"/>
  <c r="C19" i="16"/>
  <c r="C85" i="16"/>
  <c r="C96" i="16"/>
  <c r="C101" i="16"/>
  <c r="C28" i="16"/>
  <c r="C37" i="16"/>
  <c r="C39" i="16"/>
  <c r="C68" i="16"/>
  <c r="C12" i="16"/>
  <c r="C81" i="16"/>
  <c r="C11" i="16"/>
  <c r="C83" i="16"/>
  <c r="C55" i="16"/>
  <c r="D19" i="6"/>
  <c r="E19" i="6" s="1"/>
  <c r="C87" i="16"/>
  <c r="C18" i="16"/>
  <c r="C75" i="16"/>
  <c r="C26" i="16"/>
  <c r="C82" i="16"/>
  <c r="D20" i="6"/>
  <c r="E20" i="6" s="1"/>
  <c r="C54" i="16"/>
  <c r="D12" i="6"/>
  <c r="E12" i="6" s="1"/>
  <c r="C56" i="16"/>
  <c r="C53" i="16"/>
  <c r="C93" i="16"/>
  <c r="C88" i="16"/>
  <c r="C36" i="16"/>
  <c r="D15" i="9"/>
  <c r="E15" i="9" s="1"/>
  <c r="D10" i="6"/>
  <c r="E10" i="6" s="1"/>
  <c r="C52" i="16"/>
  <c r="C76" i="16"/>
  <c r="C107" i="16"/>
  <c r="C20" i="16"/>
  <c r="C46" i="16"/>
  <c r="C100" i="16"/>
  <c r="C16" i="16"/>
  <c r="C102" i="16"/>
  <c r="C43" i="16"/>
  <c r="C78" i="16"/>
  <c r="C25" i="16"/>
  <c r="C60" i="16"/>
  <c r="C109" i="16"/>
  <c r="C29" i="16"/>
  <c r="C45" i="16"/>
  <c r="C84" i="16"/>
  <c r="C57" i="16"/>
  <c r="C31" i="16"/>
  <c r="C97" i="16"/>
  <c r="C103" i="16"/>
  <c r="C21" i="16"/>
  <c r="C15" i="16"/>
  <c r="C69" i="16"/>
  <c r="C91" i="16"/>
  <c r="C14" i="16"/>
  <c r="C98" i="16"/>
  <c r="C74" i="16"/>
  <c r="C89" i="16"/>
  <c r="C30" i="16"/>
  <c r="C63" i="16"/>
  <c r="C92" i="16"/>
  <c r="C108" i="16"/>
  <c r="C71" i="16"/>
  <c r="C64" i="16"/>
  <c r="C34" i="16"/>
  <c r="C47" i="16"/>
  <c r="C22" i="16"/>
  <c r="C48" i="16"/>
  <c r="C32" i="16"/>
  <c r="C50" i="16"/>
  <c r="C51" i="16"/>
  <c r="C59" i="16"/>
  <c r="C90" i="16"/>
  <c r="C105" i="16"/>
  <c r="C104" i="16"/>
  <c r="C77" i="16"/>
  <c r="C58" i="16"/>
  <c r="C65" i="16"/>
  <c r="C106" i="16"/>
  <c r="C79" i="16"/>
  <c r="C80" i="16"/>
  <c r="C17" i="16"/>
  <c r="N9" i="16"/>
  <c r="C35" i="16"/>
  <c r="I9" i="16"/>
  <c r="D7" i="6"/>
  <c r="C12" i="5"/>
  <c r="D7" i="9"/>
  <c r="D17" i="6"/>
  <c r="E17" i="6" s="1"/>
  <c r="D17" i="9"/>
  <c r="E17" i="9" s="1"/>
  <c r="D9" i="9"/>
  <c r="E9" i="9" s="1"/>
  <c r="D9" i="16"/>
  <c r="D13" i="9"/>
  <c r="E13" i="9" s="1"/>
  <c r="D13" i="6"/>
  <c r="E13" i="6" s="1"/>
  <c r="D14" i="6"/>
  <c r="E14" i="6" s="1"/>
  <c r="D14" i="9"/>
  <c r="E14" i="9" s="1"/>
  <c r="AL12" i="5" l="1"/>
  <c r="D18" i="9"/>
  <c r="E18" i="9" s="1"/>
  <c r="D21" i="6"/>
  <c r="E21" i="6" s="1"/>
  <c r="D21" i="9"/>
  <c r="E21" i="9" s="1"/>
  <c r="D11" i="9"/>
  <c r="E11" i="9" s="1"/>
  <c r="C9" i="16"/>
  <c r="E7" i="9"/>
  <c r="E6" i="9" s="1"/>
  <c r="D6" i="6"/>
  <c r="E7" i="6"/>
  <c r="E6" i="6" s="1"/>
  <c r="D6" i="9" l="1"/>
</calcChain>
</file>

<file path=xl/comments1.xml><?xml version="1.0" encoding="utf-8"?>
<comments xmlns="http://schemas.openxmlformats.org/spreadsheetml/2006/main">
  <authors>
    <author>Admin</author>
  </authors>
  <commentList>
    <comment ref="Q7" authorId="0" shapeId="0">
      <text>
        <r>
          <rPr>
            <b/>
            <sz val="9"/>
            <color indexed="81"/>
            <rFont val="Tahoma"/>
            <family val="2"/>
          </rPr>
          <t>Admin:</t>
        </r>
        <r>
          <rPr>
            <sz val="9"/>
            <color indexed="81"/>
            <rFont val="Tahoma"/>
            <family val="2"/>
          </rPr>
          <t xml:space="preserve">
chưa có số liệu chính thức
</t>
        </r>
      </text>
    </comment>
    <comment ref="S7" authorId="0" shapeId="0">
      <text>
        <r>
          <rPr>
            <b/>
            <sz val="9"/>
            <color indexed="81"/>
            <rFont val="Tahoma"/>
            <family val="2"/>
          </rPr>
          <t>Admin:</t>
        </r>
        <r>
          <rPr>
            <sz val="9"/>
            <color indexed="81"/>
            <rFont val="Tahoma"/>
            <family val="2"/>
          </rPr>
          <t xml:space="preserve">
Sở NNMT thông tin: chưa có chi tiết từng xã
</t>
        </r>
      </text>
    </comment>
    <comment ref="Z7" authorId="0" shapeId="0">
      <text>
        <r>
          <rPr>
            <b/>
            <sz val="9"/>
            <color indexed="81"/>
            <rFont val="Tahoma"/>
            <family val="2"/>
          </rPr>
          <t xml:space="preserve">Admin:không có thông tin tiêu chí xác định (theo ý kiến của Sở DTTG)
</t>
        </r>
      </text>
    </comment>
  </commentList>
</comments>
</file>

<file path=xl/sharedStrings.xml><?xml version="1.0" encoding="utf-8"?>
<sst xmlns="http://schemas.openxmlformats.org/spreadsheetml/2006/main" count="914" uniqueCount="501">
  <si>
    <t>1</t>
  </si>
  <si>
    <t>Huyện An Biên</t>
  </si>
  <si>
    <t>2</t>
  </si>
  <si>
    <t>Huyện An Minh</t>
  </si>
  <si>
    <t>3</t>
  </si>
  <si>
    <t>Huyện Châu Thành</t>
  </si>
  <si>
    <t>4</t>
  </si>
  <si>
    <t>Huyện Giang Thành</t>
  </si>
  <si>
    <t>5</t>
  </si>
  <si>
    <t>Huyện Giồng Riềng</t>
  </si>
  <si>
    <t>6</t>
  </si>
  <si>
    <t>Huyện Gò Quao</t>
  </si>
  <si>
    <t>7</t>
  </si>
  <si>
    <t>8</t>
  </si>
  <si>
    <t>Huyện Hòn Đất</t>
  </si>
  <si>
    <t>9</t>
  </si>
  <si>
    <t>Huyện Kiên Hải</t>
  </si>
  <si>
    <t>10</t>
  </si>
  <si>
    <t>Huyện Kiên Lương</t>
  </si>
  <si>
    <t>11</t>
  </si>
  <si>
    <t>Thành phố Rạch Giá</t>
  </si>
  <si>
    <t>12</t>
  </si>
  <si>
    <t>Huyện Tân Hiệp</t>
  </si>
  <si>
    <t>13</t>
  </si>
  <si>
    <t>Huyện U Minh Thượng</t>
  </si>
  <si>
    <t>14</t>
  </si>
  <si>
    <t>Huyện Vĩnh Thuận</t>
  </si>
  <si>
    <t>Huyện Phú Quốc</t>
  </si>
  <si>
    <t>15</t>
  </si>
  <si>
    <t>Tiêu chí dân số</t>
  </si>
  <si>
    <t>Tiêu chí diện tích</t>
  </si>
  <si>
    <t>Tiêu chí đơn vị hành chính</t>
  </si>
  <si>
    <t>Tiêu chí trình độ phát triển</t>
  </si>
  <si>
    <t>Tiêu chí bổ sung</t>
  </si>
  <si>
    <t>Địa phương</t>
  </si>
  <si>
    <t>Diện tích đất tự nhiên (km2)</t>
  </si>
  <si>
    <t>Tỷ lệ hộ nghèo (%)</t>
  </si>
  <si>
    <t>Toàn tỉnh</t>
  </si>
  <si>
    <t>Ghi chú</t>
  </si>
  <si>
    <t>Tiêu chí tỷ lệ hộ nghèo</t>
  </si>
  <si>
    <t>xã ATK</t>
  </si>
  <si>
    <t>Số điểm đạt được</t>
  </si>
  <si>
    <t>TT</t>
  </si>
  <si>
    <t>Số người dân tộc thiểu số (nghìn người)</t>
  </si>
  <si>
    <t>Huyện mới chia tách, huyện có điều kiện hạ tầng còn khó khăn</t>
  </si>
  <si>
    <t>Tỷ lệ diện tích trồng lúa trên diện tích tự nhiên (%)</t>
  </si>
  <si>
    <t>Thành phố Hà Tiên</t>
  </si>
  <si>
    <t>Thu nội địa năm 2020 (tỷ đồng)</t>
  </si>
  <si>
    <t>Số liệu Cục Thống kê cung cấp</t>
  </si>
  <si>
    <t>Số liệu Sở Nội vụ cung cấp</t>
  </si>
  <si>
    <t>(1)</t>
  </si>
  <si>
    <t>(2)</t>
  </si>
  <si>
    <t>(3)</t>
  </si>
  <si>
    <t>(4)</t>
  </si>
  <si>
    <t>(5)</t>
  </si>
  <si>
    <t>(6)</t>
  </si>
  <si>
    <t>(7)</t>
  </si>
  <si>
    <t>(8)</t>
  </si>
  <si>
    <t>(9)</t>
  </si>
  <si>
    <t>(10)</t>
  </si>
  <si>
    <t>(11)</t>
  </si>
  <si>
    <t>(12)</t>
  </si>
  <si>
    <t>(13)</t>
  </si>
  <si>
    <t>(18)</t>
  </si>
  <si>
    <t>(19)</t>
  </si>
  <si>
    <t>(20)</t>
  </si>
  <si>
    <t>(21)</t>
  </si>
  <si>
    <t>(22)</t>
  </si>
  <si>
    <t>TOÀN TỈNH</t>
  </si>
  <si>
    <r>
      <t xml:space="preserve">Số điểm trong giai đoạn 2021-2025
</t>
    </r>
    <r>
      <rPr>
        <i/>
        <sz val="13"/>
        <color indexed="8"/>
        <rFont val="Times New Roman"/>
        <family val="1"/>
      </rPr>
      <t>(Điểm)</t>
    </r>
  </si>
  <si>
    <r>
      <t xml:space="preserve">Số điểm </t>
    </r>
    <r>
      <rPr>
        <i/>
        <sz val="13"/>
        <color indexed="8"/>
        <rFont val="Times New Roman"/>
        <family val="1"/>
      </rPr>
      <t>(Điểm)</t>
    </r>
  </si>
  <si>
    <r>
      <t xml:space="preserve">Số vốn </t>
    </r>
    <r>
      <rPr>
        <i/>
        <sz val="13"/>
        <color indexed="8"/>
        <rFont val="Times New Roman"/>
        <family val="1"/>
      </rPr>
      <t>(Tỷ đồng)</t>
    </r>
  </si>
  <si>
    <t>Giai đoạn
2016-2020</t>
  </si>
  <si>
    <t>Giai đoạn
2021-2025</t>
  </si>
  <si>
    <t>So sánh
Tăng (+)/
Giảm (-)</t>
  </si>
  <si>
    <t>Các tiêu chí</t>
  </si>
  <si>
    <t>Nội dung</t>
  </si>
  <si>
    <t>Số lượng</t>
  </si>
  <si>
    <t>Số điểm</t>
  </si>
  <si>
    <t>Tiêu chí dân số trung bình</t>
  </si>
  <si>
    <t>Đến 500.000 người</t>
  </si>
  <si>
    <t>Tăng thêm 10.000 người</t>
  </si>
  <si>
    <t>100.000 người</t>
  </si>
  <si>
    <t>15.000 người</t>
  </si>
  <si>
    <t>Đến 225 tỷ đồng</t>
  </si>
  <si>
    <t xml:space="preserve">Tiêu chí diện tích </t>
  </si>
  <si>
    <t>Tiêu chí diện tích đất tự nhiên</t>
  </si>
  <si>
    <r>
      <t>Đến 2.000 km</t>
    </r>
    <r>
      <rPr>
        <vertAlign val="superscript"/>
        <sz val="13"/>
        <color indexed="8"/>
        <rFont val="Times New Roman"/>
        <family val="1"/>
      </rPr>
      <t>2</t>
    </r>
  </si>
  <si>
    <r>
      <t>Đến 420 km</t>
    </r>
    <r>
      <rPr>
        <vertAlign val="superscript"/>
        <sz val="13"/>
        <color indexed="8"/>
        <rFont val="Times New Roman"/>
        <family val="1"/>
      </rPr>
      <t>2</t>
    </r>
  </si>
  <si>
    <r>
      <t>Tăng thêm 100 km</t>
    </r>
    <r>
      <rPr>
        <vertAlign val="superscript"/>
        <sz val="13"/>
        <color indexed="8"/>
        <rFont val="Times New Roman"/>
        <family val="1"/>
      </rPr>
      <t>2</t>
    </r>
  </si>
  <si>
    <t>Tiêu chí tỷ lệ diện tích đất trồng lúa trên tổng diện tích tự nhiên</t>
  </si>
  <si>
    <t>Tiêu chí đơn vị hành chính cấp huyện</t>
  </si>
  <si>
    <t>Mỗi huyện</t>
  </si>
  <si>
    <t>Mỗi xã</t>
  </si>
  <si>
    <t xml:space="preserve">Huyện hải đảo </t>
  </si>
  <si>
    <t>Xã hải đảo cộng thêm</t>
  </si>
  <si>
    <t xml:space="preserve">Huyện biên giới đất liền </t>
  </si>
  <si>
    <t>Xã biên giới đất liền cộng thêm</t>
  </si>
  <si>
    <t>Hỗ trợ huyện phát triển du lịch</t>
  </si>
  <si>
    <t>Hỗ trợ đầu tư huyện nông thôn mới</t>
  </si>
  <si>
    <t>Huyện có hạ tầng giao thông còn khó khăn</t>
  </si>
  <si>
    <t>(23)</t>
  </si>
  <si>
    <t>(26)</t>
  </si>
  <si>
    <t>PHƯƠNG ÁN 02 - PHỤ LỤC SO SÁNH (Dành cho phần giải trình)
PHÂN BỔ VỐN ĐẦU TƯ CÔNG TRUNG HẠN NGUỒN NGÂN SÁCH NHÀ NƯỚC
GIAI ĐOẠN 2016-2020 VÀ GIAI ĐOẠN 2021-2025</t>
  </si>
  <si>
    <t>Trên 2.000.000 người: đến 2.000.000 người tính 30 điểm, tăng thêm 100.000 người tính</t>
  </si>
  <si>
    <t>Theo Quyết định số 26/2020/QĐ-TTg của Thủ tướng Chính phủ</t>
  </si>
  <si>
    <t>Đến 5.000 tỷ đồng</t>
  </si>
  <si>
    <t>Trên 100.000 tỷ đồng</t>
  </si>
  <si>
    <t>Trên 10.000 km2: đến 10.000 km2 tính 30 điểm, tăng thêm 1.000 km2 tính</t>
  </si>
  <si>
    <t>Trên 500.000 đến 1.000.000 người: đến 500.000 người tính 10 điểm, tăng thêm 100.000 người tính</t>
  </si>
  <si>
    <t>Trên 1.000.000 đến 2.000.000 người: đến 1.000.000 người tính 20 điểm, tăng thêm 100.000 người tính</t>
  </si>
  <si>
    <t>Tiêu chí số người dân tộc thiểu số</t>
  </si>
  <si>
    <t>Tiêu chí về trình độ phát triển</t>
  </si>
  <si>
    <t>Tiêu chí số thu nội địa (không bao gồm số thu từ sử dụng đất, xổ số kiến thiết)</t>
  </si>
  <si>
    <t>Trên 5.000 đến 40.000 tỷ đồng</t>
  </si>
  <si>
    <t>Trên 40.000 đến 80.000 tỷ đồng</t>
  </si>
  <si>
    <t>Trên 80.000 đến 100.000 tỷ đồng</t>
  </si>
  <si>
    <t>Trên 0% đến 5%</t>
  </si>
  <si>
    <t>Trên 5% đến 20%</t>
  </si>
  <si>
    <t>Trên 20% đến 50%</t>
  </si>
  <si>
    <t>Trên 50%</t>
  </si>
  <si>
    <t>Trên 0% đến 10%</t>
  </si>
  <si>
    <t>Trên 10% đến 30%: đến 10% tính 10 điểm, tăng thêm 2% tỉnh</t>
  </si>
  <si>
    <t>Trên 30% đến 50%: đến 30% tính 40 điểm, tăng thêm 2% tỉnh</t>
  </si>
  <si>
    <t>Trên 50% trở lên: đến 50% tính 50 điểm, tăng thêm 2% tỉnh</t>
  </si>
  <si>
    <t>Trên 2.000 đến 5.000 km2: đến 2.000 km2 tính 8 điểm, tăng thêm 1.000 km2 tính</t>
  </si>
  <si>
    <t>Trên 5.000 đến 10.000 km2: đến 5.000 km2 tính 20 điểm, tăng thêm 1.000 km2 tính</t>
  </si>
  <si>
    <t>Theo Quyết định số 2796/BC-UBND ngày 10/12/2019 của UBND tỉnh Kiên Giang</t>
  </si>
  <si>
    <t>Trong đó:</t>
  </si>
  <si>
    <t>Tổng số điểm tiêu chí dân số</t>
  </si>
  <si>
    <t xml:space="preserve">Tổng số điểm tiêu chí </t>
  </si>
  <si>
    <t>Trên 225 - 2.000 tỷ đồng</t>
  </si>
  <si>
    <r>
      <t xml:space="preserve">Số vốn </t>
    </r>
    <r>
      <rPr>
        <i/>
        <sz val="13"/>
        <color indexed="8"/>
        <rFont val="Times New Roman"/>
        <family val="1"/>
      </rPr>
      <t>(Triệu đồng)</t>
    </r>
  </si>
  <si>
    <t>Số vốn phân bổ giai đoạn 2021-2025</t>
  </si>
  <si>
    <t>Số vốn thông báo cho các địa phương</t>
  </si>
  <si>
    <t>Tiêu chí tỷ lệ điều tiết về ngân sách cấp tỉnh</t>
  </si>
  <si>
    <t>Tiêu chí tỷ lệ bổ sung cân đối từ ngân sách cấp tỉnh so với tổng chi ngân sách cấp huyện</t>
  </si>
  <si>
    <t>Đến 115.000 người</t>
  </si>
  <si>
    <t>Trên 20% đến 30%: đến 20% tính 0,2, cứ tăng 1% tính</t>
  </si>
  <si>
    <t>Trên 30% đến 50%: đến 30% tính 0,3, cứ tăng 1% tính</t>
  </si>
  <si>
    <t>Trên 50%: đến 50% tính 0,5, cứ tăng 1% tính</t>
  </si>
  <si>
    <t>Số vốn còn lại chưa thông báo</t>
  </si>
  <si>
    <t>SO SÁNH 02 PHƯƠNG ÁN
BIỂU XÁC ĐỊNH CÁCH TÍNH ĐIỂM SỐ CỦA TỪNG TIÊU CHÍ</t>
  </si>
  <si>
    <t>Địa phương (Phương án 01)</t>
  </si>
  <si>
    <t>Đến 50.000 người</t>
  </si>
  <si>
    <t>Trên 50.000 đến 100.000 người: đến 50.000 người tính 1,0 điểm, tăng thêm 10.000 người tính</t>
  </si>
  <si>
    <t>Trên 100.000 đến 200.000 người: đến 100.000 người tính 2,0 điểm, tăng thêm 10.000 người tính</t>
  </si>
  <si>
    <t>Trên 200.000 người: đến 200.000 người tính 3,0 điểm, tăng thêm 10.000 người tính</t>
  </si>
  <si>
    <t>10.000 người</t>
  </si>
  <si>
    <t>Đến 500 tỷ đồng</t>
  </si>
  <si>
    <t>Trên 500 - 4.000 tỷ đồng</t>
  </si>
  <si>
    <r>
      <t>Đến 200 km</t>
    </r>
    <r>
      <rPr>
        <vertAlign val="superscript"/>
        <sz val="13"/>
        <color indexed="8"/>
        <rFont val="Times New Roman"/>
        <family val="1"/>
      </rPr>
      <t>2</t>
    </r>
  </si>
  <si>
    <t>Trên 200 đến 500 km2: đến 200 km2 tính 0,8 điểm, tăng thêm 100 km2 tính</t>
  </si>
  <si>
    <t>Trên 500 đến 1.000 km2: đến 500 km2 tính 2,0 điểm, tăng thêm 100 km2 tính</t>
  </si>
  <si>
    <t>Trên 1.000 km2: đến 1.000 km2 tính 3,0 điểm, tăng thêm 100 km2 tính</t>
  </si>
  <si>
    <t>Trên 40%</t>
  </si>
  <si>
    <t>SO SÁNH 02 PHƯƠNG ÁN
PHÂN BỔ VỐN ĐẦU TƯ CÔNG TRUNG HẠN NGUỒN NGÂN SÁCH NHÀ NƯỚC
GIAI ĐOẠN 2021-2025 TRÊN ĐỊA BÀN TỈNH KIÊN GIANG</t>
  </si>
  <si>
    <r>
      <t xml:space="preserve">Số vốn phân bổ trong giai đoạn 2021-2025
</t>
    </r>
    <r>
      <rPr>
        <i/>
        <sz val="13"/>
        <color indexed="8"/>
        <rFont val="Times New Roman"/>
        <family val="1"/>
      </rPr>
      <t>(Tỷ đồng)</t>
    </r>
  </si>
  <si>
    <t>Phương án 01</t>
  </si>
  <si>
    <t>Phương án 02</t>
  </si>
  <si>
    <t>Tăng (+),
Giảm (-)</t>
  </si>
  <si>
    <t>Theo Nghị quyết 144/2015/NQ-HĐND của HĐND tỉnh giai đoạn 2016-2020</t>
  </si>
  <si>
    <t>Đến 200 tỷ đồng</t>
  </si>
  <si>
    <t>Tăng thêm 100 tỷ đồng</t>
  </si>
  <si>
    <t>Đến 200 km2</t>
  </si>
  <si>
    <t>Tăng thêm 100 km2</t>
  </si>
  <si>
    <t>Từ trên 20%-30%</t>
  </si>
  <si>
    <t>Trên 30%-50%, cứ tăng thêm 1%</t>
  </si>
  <si>
    <t>Trên 50%, cứ tăng thêm 1%</t>
  </si>
  <si>
    <t>Xã ATK</t>
  </si>
  <si>
    <t>01 xã đảo</t>
  </si>
  <si>
    <t>01 xã biên giới đất liền</t>
  </si>
  <si>
    <t>01 xã thuộc vùng căn cứ cách mạng ATK kháng chiến (ATK lịch sử)</t>
  </si>
  <si>
    <t>Chọn số 115.000 người là dân số tỉnh Kiên Giang chia trung bình cho 15 đơn vị hành chính cấp huyện</t>
  </si>
  <si>
    <t>Chọn số 15.000 người là dân số tỉnh Kiên Giang chia trung bình cho 15 đơn vị hành chính cấp huyện</t>
  </si>
  <si>
    <t>Chọn số 225 tỉ đồng là số thu nội địa tỉnh Kiên Giang chia trung bình cho 15 đơn vị hành chính cấp huyện</t>
  </si>
  <si>
    <t>Giảm 10 lần so với hướng dẫn Trung ương do điểm số tiêu chí này quá lớn gấp hơn 10 lần so với các tiêu chí khác gây mất cân đối</t>
  </si>
  <si>
    <t>Chọn số 420 km2 là diện tích đất tự nhiên tỉnh Kiên Giang chia trung bình cho 15 đơn vị hành chính cấp huyện</t>
  </si>
  <si>
    <t>Chọn dựa vào tình hình thực tế của tỉnh có ưu tiên cho các địa phương có số điểm nhỏ</t>
  </si>
  <si>
    <t>Địa phương (Phương án 02) - Chọn</t>
  </si>
  <si>
    <t xml:space="preserve">Phụ lục I
BIỂU XÁC ĐỊNH CÁCH TÍNH ĐIỂM SỐ CỦA TỪNG TIÊU CHÍ </t>
  </si>
  <si>
    <t>CỘNG HÒA XÃ HỘI CHỦ NGHĨA VIỆT NAM</t>
  </si>
  <si>
    <t>Độc lập - Tự do - Hạnh phúc</t>
  </si>
  <si>
    <t>(14)</t>
  </si>
  <si>
    <t>(15)</t>
  </si>
  <si>
    <t>(16)</t>
  </si>
  <si>
    <t>(17)</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</si>
  <si>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</si>
  <si>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</si>
  <si>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</si>
  <si>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</si>
  <si>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</si>
  <si>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</si>
  <si>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</si>
  <si>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</si>
  <si>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</si>
  <si>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</si>
  <si>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</si>
  <si>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</si>
  <si>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</si>
  <si>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</si>
  <si>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</si>
  <si>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</si>
  <si>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</si>
  <si>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</si>
  <si>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</si>
  <si>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</si>
  <si>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</si>
  <si>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</si>
  <si>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</si>
  <si>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</si>
  <si>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</si>
  <si>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</si>
  <si>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</si>
  <si>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</si>
  <si>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</si>
  <si>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</si>
  <si>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</si>
  <si>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</si>
  <si>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</si>
  <si>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</si>
  <si>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</si>
  <si>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</si>
  <si>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</si>
  <si>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</si>
  <si>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</si>
  <si>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</si>
  <si>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</si>
  <si>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</si>
  <si>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</si>
  <si>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</si>
  <si>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</si>
  <si>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</si>
  <si>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</si>
  <si>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</si>
  <si>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</si>
  <si>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</si>
  <si>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</si>
  <si>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</si>
  <si>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</si>
  <si>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</si>
  <si>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</si>
  <si>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</si>
  <si>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</si>
  <si>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</si>
  <si>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</si>
  <si>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</si>
  <si>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</si>
  <si>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</si>
  <si>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</si>
  <si>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</si>
  <si>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</si>
  <si>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</si>
  <si>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</si>
  <si>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</si>
  <si>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</si>
  <si>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</si>
  <si>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</si>
  <si>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</si>
  <si>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</si>
  <si>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</si>
  <si>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</si>
  <si>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</si>
  <si>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</si>
  <si>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</si>
  <si>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</si>
  <si>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</si>
  <si>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</si>
  <si>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</si>
  <si>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</si>
  <si>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</si>
  <si>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</si>
  <si>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</si>
  <si>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</si>
  <si>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Đặc khu Phú Quốc</t>
  </si>
  <si>
    <t>Đặc khu Thổ Châu</t>
  </si>
  <si>
    <t>Đặc khu Kiên Hải</t>
  </si>
  <si>
    <t>Phường Rạch Giá</t>
  </si>
  <si>
    <t>Phường Hà Tiên</t>
  </si>
  <si>
    <t>Phường Tô Châu</t>
  </si>
  <si>
    <t>Phường Bình Đức</t>
  </si>
  <si>
    <t>Phường  Long Xuyên</t>
  </si>
  <si>
    <t>Phường Mỹ Thới</t>
  </si>
  <si>
    <t xml:space="preserve">Phường Tịnh Biên, </t>
  </si>
  <si>
    <t>Phường Thới Sơn</t>
  </si>
  <si>
    <t>Phường  Chi Lăng</t>
  </si>
  <si>
    <t>phường Châu Đốc</t>
  </si>
  <si>
    <t>phường Vĩnh Tế</t>
  </si>
  <si>
    <t>phường Tân Châu</t>
  </si>
  <si>
    <t>Xã Tiên Hải</t>
  </si>
  <si>
    <t>Xã Giang Thành</t>
  </si>
  <si>
    <t>Xã Vĩnh Điều</t>
  </si>
  <si>
    <t>Xã Hòa Điền</t>
  </si>
  <si>
    <t>Xã Kiên Lương</t>
  </si>
  <si>
    <t>Xã Hòn Nghệ</t>
  </si>
  <si>
    <t>Xã Sơn Hải</t>
  </si>
  <si>
    <t>Xã Bình Giang</t>
  </si>
  <si>
    <t>Xã Bình Sơn</t>
  </si>
  <si>
    <t>Xã Hòn Đất</t>
  </si>
  <si>
    <t>Xã Sơn Kiên</t>
  </si>
  <si>
    <t>Xã Mỹ Thuận</t>
  </si>
  <si>
    <t>Xã Thạnh Lộc</t>
  </si>
  <si>
    <t>Xã Châu Thành</t>
  </si>
  <si>
    <t>Xã Bình An</t>
  </si>
  <si>
    <t>Xã Tân Hội</t>
  </si>
  <si>
    <t>Xã Tân Hiệp</t>
  </si>
  <si>
    <t>Xã Thạnh Đông</t>
  </si>
  <si>
    <t>Xã Giồng Riềng</t>
  </si>
  <si>
    <t>Xã Thạnh Hưng</t>
  </si>
  <si>
    <t>Xã Long Thạnh</t>
  </si>
  <si>
    <t>Xã Hòa Hưng</t>
  </si>
  <si>
    <t>Xã Ngọc Chúc</t>
  </si>
  <si>
    <t>Xã Hòa Thuận</t>
  </si>
  <si>
    <t>Xã Định Hòa</t>
  </si>
  <si>
    <t>Xã Gò Quao</t>
  </si>
  <si>
    <t>Xã Vĩnh Hòa Hưng</t>
  </si>
  <si>
    <t>Xã Vĩnh Tuy</t>
  </si>
  <si>
    <t>Xã Tây Yên</t>
  </si>
  <si>
    <t>Xã Đông Thái</t>
  </si>
  <si>
    <t>Xã An Biên</t>
  </si>
  <si>
    <t>Xã Đông Hòa</t>
  </si>
  <si>
    <t>Xã Tân Thạnh</t>
  </si>
  <si>
    <t>Xã Đông Hưng</t>
  </si>
  <si>
    <t>Xã An Minh</t>
  </si>
  <si>
    <t>Xã Vân Khánh</t>
  </si>
  <si>
    <t>Xã Vĩnh Hòa</t>
  </si>
  <si>
    <t>Xã U Minh Thượng</t>
  </si>
  <si>
    <t>Xã Vĩnh Bình</t>
  </si>
  <si>
    <t>Xã Vĩnh Thuận</t>
  </si>
  <si>
    <t>Xã Vĩnh Phong</t>
  </si>
  <si>
    <t>Xã An Cư</t>
  </si>
  <si>
    <t>Xã  Núi Cấm</t>
  </si>
  <si>
    <t>Xã  Ba Chúc</t>
  </si>
  <si>
    <t>Xã Tri Tôn</t>
  </si>
  <si>
    <t>Xã Ô Lâm</t>
  </si>
  <si>
    <t xml:space="preserve">Xã Cô Tô, </t>
  </si>
  <si>
    <t xml:space="preserve">Xã Vĩnh Gia, </t>
  </si>
  <si>
    <t xml:space="preserve">Xã Phú Lâm, </t>
  </si>
  <si>
    <t xml:space="preserve">Xã Châu Phú, </t>
  </si>
  <si>
    <t>Xã Mỹ Đức,</t>
  </si>
  <si>
    <t xml:space="preserve">Xã  Vĩnh Thạnh Trung, </t>
  </si>
  <si>
    <t xml:space="preserve">Xã Bình Mỹ, </t>
  </si>
  <si>
    <t xml:space="preserve">Xã Thạnh Mỹ Tây, </t>
  </si>
  <si>
    <t xml:space="preserve">Xã Phú Tân, </t>
  </si>
  <si>
    <t xml:space="preserve">Xã Phú An, </t>
  </si>
  <si>
    <t xml:space="preserve">Xã Bình Thạnh Đông, </t>
  </si>
  <si>
    <t xml:space="preserve">Xã Chợ Vàm, </t>
  </si>
  <si>
    <t xml:space="preserve">Xã Hòa Lạc, </t>
  </si>
  <si>
    <t xml:space="preserve">Xã Vĩnh Xương, </t>
  </si>
  <si>
    <t xml:space="preserve">Xã An Phú, </t>
  </si>
  <si>
    <t xml:space="preserve">Xã Vĩnh Hậu, </t>
  </si>
  <si>
    <t xml:space="preserve">Xã Nhơn Hội, </t>
  </si>
  <si>
    <t xml:space="preserve">Xã Khánh Bình, </t>
  </si>
  <si>
    <t xml:space="preserve">Xã Phú Hữu, </t>
  </si>
  <si>
    <t xml:space="preserve">Xã Tân An, </t>
  </si>
  <si>
    <t>Xã Châu Phong,</t>
  </si>
  <si>
    <t xml:space="preserve">Xã Chợ Mới, </t>
  </si>
  <si>
    <t xml:space="preserve">Xã Cù Lao Giêng, </t>
  </si>
  <si>
    <t xml:space="preserve">Xã Hội An, </t>
  </si>
  <si>
    <t xml:space="preserve">Xã Long Điền , </t>
  </si>
  <si>
    <t xml:space="preserve">Xã Nhơn Mỹ, </t>
  </si>
  <si>
    <t xml:space="preserve">Xã Long Kiến, </t>
  </si>
  <si>
    <t xml:space="preserve">Xã Thoại Sơn, </t>
  </si>
  <si>
    <t>Xã Óc Eo,</t>
  </si>
  <si>
    <t xml:space="preserve">Xã  Định Mỹ, </t>
  </si>
  <si>
    <t>Xã Phú Hòa,</t>
  </si>
  <si>
    <t xml:space="preserve">Xã  Vĩnh Trạch, </t>
  </si>
  <si>
    <t>Xã Tây Phú,</t>
  </si>
  <si>
    <t xml:space="preserve">Xã  An Châu, </t>
  </si>
  <si>
    <t xml:space="preserve">Xã Bình Hòa, </t>
  </si>
  <si>
    <t xml:space="preserve">Xã Cần Đăng, </t>
  </si>
  <si>
    <t xml:space="preserve">Xã Vĩnh Hanh, </t>
  </si>
  <si>
    <t>Xã Vĩnh An,</t>
  </si>
  <si>
    <t xml:space="preserve">Xã  Mỹ Hòa Hưng, </t>
  </si>
  <si>
    <t>Phường Vĩnh Thông</t>
  </si>
  <si>
    <t>Số dân (người)</t>
  </si>
  <si>
    <r>
      <t>TỈN</t>
    </r>
    <r>
      <rPr>
        <b/>
        <u/>
        <sz val="12"/>
        <rFont val="Times New Roman"/>
        <family val="1"/>
      </rPr>
      <t>H AN G</t>
    </r>
    <r>
      <rPr>
        <b/>
        <sz val="12"/>
        <rFont val="Times New Roman"/>
        <family val="1"/>
      </rPr>
      <t>IANG</t>
    </r>
  </si>
  <si>
    <t>Phụ lục II 
BIỂU SỐ LIỆU XÁC ĐỊNH TIÊU CHÍ, ĐỊNH MỨC PHÂN BỔ VỐN ĐẦU TƯ CÔNG NGUỒN NGÂN SÁCH NHÀ NƯỚC GIAI ĐOẠN 2026-2030 TRÊN ĐỊA BÀN TỈNH AN GIANG</t>
  </si>
  <si>
    <t>(Kèm theo  Nghị quyết số               /2025/NQ-HĐND ngày        tháng 12 năm 2025 của HĐND tỉnh An Giang)</t>
  </si>
  <si>
    <t>Xã Phường, đặc khu</t>
  </si>
  <si>
    <t>khu vực Miền núi, vùng cao</t>
  </si>
  <si>
    <t>khu vực ven biển</t>
  </si>
  <si>
    <t>Khu vực hải đảo</t>
  </si>
  <si>
    <t>khu vực biên giới đất liền</t>
  </si>
  <si>
    <t>Có yếu  tố đặc thù</t>
  </si>
  <si>
    <t>Khu vực kinh tế trọng điểm</t>
  </si>
  <si>
    <t>(24)</t>
  </si>
  <si>
    <t>(25)</t>
  </si>
  <si>
    <t>phường  Long Phú</t>
  </si>
  <si>
    <t>Xã Cô Tô</t>
  </si>
  <si>
    <t>Xã Bình Mỹ</t>
  </si>
  <si>
    <t>Xã Bình Hòa</t>
  </si>
  <si>
    <t xml:space="preserve">Xã Bình Thạnh Đông </t>
  </si>
  <si>
    <t>Xã Cần Đăng</t>
  </si>
  <si>
    <t>Xã Châu Phong</t>
  </si>
  <si>
    <t>Xã Châu Phú</t>
  </si>
  <si>
    <t>Xã Chợ Mới</t>
  </si>
  <si>
    <t>Xã Chợ Vàm</t>
  </si>
  <si>
    <t>Xã Cù Lao Giêng</t>
  </si>
  <si>
    <t>Xã Định Mỹ</t>
  </si>
  <si>
    <t>Xã Hòa Lạc</t>
  </si>
  <si>
    <t>Xã Hội An</t>
  </si>
  <si>
    <t>Xã Khánh Bình</t>
  </si>
  <si>
    <t xml:space="preserve">Xã Long Điền </t>
  </si>
  <si>
    <t>Xã Long Kiến</t>
  </si>
  <si>
    <t>Xã Mỹ Đức</t>
  </si>
  <si>
    <t xml:space="preserve">Xã  Mỹ Hòa Hưng </t>
  </si>
  <si>
    <t>Xã Nhơn Hội</t>
  </si>
  <si>
    <t>Xã Nhơn Mỹ</t>
  </si>
  <si>
    <t>Xã Óc Eo</t>
  </si>
  <si>
    <t>Xã Phú An</t>
  </si>
  <si>
    <t>Xã Phú Tân</t>
  </si>
  <si>
    <t>Xã Phú Hòa</t>
  </si>
  <si>
    <t>Xã Phú Hữu</t>
  </si>
  <si>
    <t>Xã Phú Lâm</t>
  </si>
  <si>
    <t>Xã Tân An</t>
  </si>
  <si>
    <t>Xã Tây Phú</t>
  </si>
  <si>
    <t>Xã Thạnh Mỹ Tây</t>
  </si>
  <si>
    <t>Xã Thoại Sơn</t>
  </si>
  <si>
    <t>Xã Vĩnh An</t>
  </si>
  <si>
    <t>Xã Vĩnh Gia</t>
  </si>
  <si>
    <t>Xã Vĩnh Hanh</t>
  </si>
  <si>
    <t>Xã Vĩnh Hậu</t>
  </si>
  <si>
    <t xml:space="preserve">Xã  Vĩnh Thạnh Trung </t>
  </si>
  <si>
    <t>Xã  Vĩnh Trạch</t>
  </si>
  <si>
    <t>Xã Vĩnh Xương</t>
  </si>
  <si>
    <t>TỔNG ĐIỂM 2026-2030</t>
  </si>
  <si>
    <t>ĐTTT</t>
  </si>
  <si>
    <t>XSKT</t>
  </si>
  <si>
    <t>von dat</t>
  </si>
  <si>
    <t>boi chi</t>
  </si>
  <si>
    <t>Xã An toàn khu</t>
  </si>
  <si>
    <t>Tiêu chí diện tích đất trồng lúa</t>
  </si>
  <si>
    <t>Các địa phương có tỷ lệ che phủ rừng đến 10%</t>
  </si>
  <si>
    <t>Các địa phương có tỷ lệ che phủ rừng trên 10% đến 50%</t>
  </si>
  <si>
    <t>Mỗi xã được tính</t>
  </si>
  <si>
    <t>01 xã đặc biệt khó khăn vùng III</t>
  </si>
  <si>
    <t>01 địa phương thuộc kinh tế trọng điểm của tỉnh</t>
  </si>
  <si>
    <t>Tỷ lệ diện tích che phủ rừng trên diện tích tự nhiên (%)</t>
  </si>
  <si>
    <t>(27)</t>
  </si>
  <si>
    <t>(28)</t>
  </si>
  <si>
    <t>(29)</t>
  </si>
  <si>
    <t>Dự thảo Quyết định của Thủ tướng Chính phủ</t>
  </si>
  <si>
    <t>Các địa phương có dân số trung bình đến 700.000 người</t>
  </si>
  <si>
    <t>Các địa phương có dân số trung bình dưới 40.000 người</t>
  </si>
  <si>
    <t>Các địa phương có dân số trung bình trên 700.000 đến 1.200.000 người, từ 0 đến 500.000 người được tính 10 điểm, phần còn lại cứ 100.000 người tăng thêm được tính</t>
  </si>
  <si>
    <t>Các địa phương có dân số trung bình trên 1.200.000 đến 2.200.000 người, từ 0 đến 1.200.000 người được tính 20 điểm, phần còn lại cứ 100.000 người tăng thêm được tính</t>
  </si>
  <si>
    <t>Các địa phương có dân số trung bình trên 2.200.000 người, từ 0 đến 2.200.000 người được tính 30 điểm, phần còn lại cứ 100.000 người tăng thêm được tính</t>
  </si>
  <si>
    <t>Cứ 100.000 người dân tộc thiểu số được</t>
  </si>
  <si>
    <t>Cứ 10.000 người dân tộc thiêu số được</t>
  </si>
  <si>
    <t>Tỷ lệ hộ nghèo</t>
  </si>
  <si>
    <t>Cứ 1% hộ nghèo được tính</t>
  </si>
  <si>
    <t>Cứ 1% được tính</t>
  </si>
  <si>
    <t xml:space="preserve">Số thu nội địa (không bao gồm số thu từ sử dụng đất, xổ số kiến thiết) </t>
  </si>
  <si>
    <t>Các địa phương có số thu nội địa từ 0 đến 5.000 tỷ đồng</t>
  </si>
  <si>
    <t>Các địa phương có số thu nội địa trên 5.000 tỷ đồng đến 50.000 tỷ đồng</t>
  </si>
  <si>
    <t>Các địa phương có số thu nội địa trên 50.000 tỷ đồng đến 100.000 tỷ đồng</t>
  </si>
  <si>
    <t>Các địa phương có số thu nội địa trên 100.000 tỷ đồng</t>
  </si>
  <si>
    <t>Tiêu chí tỷ lệ bổ sung cân đối từ ngân sách trung ương so với tổng chi ngân sách địa phương</t>
  </si>
  <si>
    <t>Các địa phương có tỷ lệ bổ sung cân đối từ ngân sách trung ương trên 0% đến 10% được tính</t>
  </si>
  <si>
    <t>Các địa phương có tỷ lệ bổ sung cân đối từ ngân sách trung ương trên 10% đến 30%, từ 0% đến 10% được tính 10 điểm, phần còn lại cứ 2% tăng thêm được tính</t>
  </si>
  <si>
    <t>Các địa phương có tỷ lệ bổ sung cân đối từ ngân sách trung ương trên 30% đến 50%, từ 0% đến 30% được tính là 40 điểm, phần còn lại cứ 2% tăng thêm được tính</t>
  </si>
  <si>
    <t>Các địa phương có tỷ lệ bổ sung cân đối từ ngân sách trung ương trên 50% trở lên, từ 0% đến 50% được tính là 50 điểm, phần còn lại cứ 2% tăng thêm được tính</t>
  </si>
  <si>
    <t>Các địa phương có diện tích đất tự nhiên dưới 70 km2</t>
  </si>
  <si>
    <t>Các địa phương có diện tích đất tự nhiên trên 3.000 km2 đến 9.000 km2, từ 0 đến 3.000km2 được tính là 9 điểm, phần còn lại cứ 2.000 km2 tăng thêm được tính</t>
  </si>
  <si>
    <t>Các địa phương có diện tích đất tự nhiên trên 70 km2, phần còn lại cứ 100 km2 tăng thêm được tính</t>
  </si>
  <si>
    <t>Các địa phương có diện tích đất tự nhiên trên 9.000 km2 đến 15.000 km2, từ 0 đến 9.000km2 được tính là 14 điểm, phần còn lại cứ 2.000 km2 tăng thêm được tính</t>
  </si>
  <si>
    <t>Các địa phương có diện tích đất tự nhiên trên 15.000 km2, từ 0 đến 15.000km2 được tính là 30 điểm, phần còn lại cứ 2.000 km2 tăng thêm được tính</t>
  </si>
  <si>
    <t>Các địa phương có diện tích đất trồng lúa đến 50.000 ha</t>
  </si>
  <si>
    <t>Các địa phương có diện tích đất trồng lúa trên 50.000 ha đến 150.000 ha, từ 0 đến 50.000 ha được tính là 4 điểm, phần còn lại cứ 20.000 ha tăng thêm được tính</t>
  </si>
  <si>
    <t>Các địa phương có diện tích đất tự nhiên trên 150.000 ha, từ 0 đến 150.000 được tính là 10 điểm, phần còn lại cứ 20.000 ha tăng thêm được tính</t>
  </si>
  <si>
    <t>Tiêu chí tỷ lệ che phù rừng</t>
  </si>
  <si>
    <t>Các địa phương có tỷ lệ che phủ rừng trên 50% trở lên</t>
  </si>
  <si>
    <t>Tiêu chí đơn vị hành chính cấp xã</t>
  </si>
  <si>
    <t>Mỗi xã, phường, đặc khu được tính</t>
  </si>
  <si>
    <t>Tiêu chí đơn vị hành chính cấp xã miền núi</t>
  </si>
  <si>
    <t>Tiêu chí đơn vị hành chính cấp xã vùng cao, đặc khu</t>
  </si>
  <si>
    <t>Mỗi xã, đặc khu được tính</t>
  </si>
  <si>
    <t>Tiêu chí đơn vị hành chính cấp xã biên giới đất liền</t>
  </si>
  <si>
    <t>Các tiêu chí bổ sung</t>
  </si>
  <si>
    <t>01 xã thuộc vùng căn cứ cách mạng ATK kháng chiến (ATK lịch sử);</t>
  </si>
  <si>
    <t>01 xã thuộc khu vực chịu tác động của công trình quốc phòng và khu vực quân sự nhóm đặc biệt</t>
  </si>
  <si>
    <t>Địa phương thuộc Vùng Đồng bằng sông Cửu Long</t>
  </si>
  <si>
    <t>Địa phương thuộc Vùng Trung du miền núi phía Bắc</t>
  </si>
  <si>
    <t>Địa phương thuộc Vùng Duyên hải Nam Trung Bộ và Tây Nguyên (*)</t>
  </si>
  <si>
    <t>Địa phương thuộc Vùng Bắc Trung Bộ</t>
  </si>
  <si>
    <t>Địa phương thuộc Vùng Đồng bằng sông Hồng</t>
  </si>
  <si>
    <t>Địa phương thuộc Vùng Đông Nam Bộ</t>
  </si>
  <si>
    <t>địa phương thuộc kinh tế trọng điểm của tỉnh</t>
  </si>
  <si>
    <t>xã đặc biệt khó khăn vùng III</t>
  </si>
  <si>
    <t>Xã miền núi</t>
  </si>
  <si>
    <t>Số dân trung bình (người)</t>
  </si>
  <si>
    <t>Diện tích đất trồng lúa</t>
  </si>
  <si>
    <t>Đơn vị hành chính cấp xã</t>
  </si>
  <si>
    <t>Xã vùng cao, đặc khu</t>
  </si>
  <si>
    <t>Xã biên giới đất liền</t>
  </si>
  <si>
    <t xml:space="preserve">Các địa phương có dân số trung bình trên 40.000 người, cứ 10.000 người tăng thêm được tính </t>
  </si>
  <si>
    <t>Thu nội địa năm 2026 (tỷ đồng)</t>
  </si>
  <si>
    <r>
      <t>Các địa phương có diện tích đất tự nhiên đến 3.000 km</t>
    </r>
    <r>
      <rPr>
        <vertAlign val="superscript"/>
        <sz val="12"/>
        <rFont val="Times New Roman"/>
        <family val="1"/>
      </rPr>
      <t>2</t>
    </r>
  </si>
  <si>
    <t>(Kèm theo  Nghị quyết số            /2026/NQ-HĐND ngày        /     /2026 của HĐND tỉnh An Giang)</t>
  </si>
  <si>
    <t>(Kèm theo  Nghị quyết số               /2026/NQ-HĐND ngày        tháng    năm 2026 của HĐND tỉnh An Giang)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</si>
</sst>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_);_(* \(#,##0\);_(* &quot;-&quot;??_);_(@_)"/>
    <numFmt numFmtId="166" formatCode="_(* #,##0.000_);_(* \(#,##0.000\);_(* &quot;-&quot;??_);_(@_)"/>
    <numFmt numFmtId="167" formatCode="_(* #,##0.0_);_(* \(#,##0.0\);_(* &quot;-&quot;??_);_(@_)"/>
    <numFmt numFmtId="168" formatCode="_(* #,##0.000_);_(* \(#,##0.000\);_(* &quot;-&quot;???_);_(@_)"/>
    <numFmt numFmtId="169" formatCode="0.0"/>
    <numFmt numFmtId="170" formatCode="0.0%"/>
    <numFmt numFmtId="171" formatCode="_(* #,##0_);_(* \(#,##0\);_(* &quot;-&quot;???_);_(@_)"/>
    <numFmt numFmtId="172" formatCode="#,##0.000"/>
    <numFmt numFmtId="173" formatCode="_(* #,##0.00_);_(* \(#,##0.00\);_(* &quot;-&quot;_);_(@_)"/>
  </numFmts>
  <fonts count="32" x14ac:knownFonts="1">
    <font>
      <sz val="11"/>
      <color theme="1"/>
      <name val="Calibri"/>
      <family val="2"/>
      <scheme val="minor"/>
    </font>
    <font>
      <sz val="11"/>
      <color indexed="8"/>
      <name val="Calibri"/>
      <family val="2"/>
    </font>
    <font>
      <sz val="10"/>
      <name val="Arial"/>
      <family val="2"/>
    </font>
    <font>
      <sz val="14"/>
      <name val="Times New Roman"/>
      <family val="1"/>
    </font>
    <font>
      <b/>
      <sz val="14"/>
      <name val="Times New Roman"/>
      <family val="1"/>
    </font>
    <font>
      <i/>
      <sz val="13"/>
      <color indexed="8"/>
      <name val="Times New Roman"/>
      <family val="1"/>
    </font>
    <font>
      <vertAlign val="superscript"/>
      <sz val="13"/>
      <color indexed="8"/>
      <name val="Times New Roman"/>
      <family val="1"/>
    </font>
    <font>
      <b/>
      <sz val="13"/>
      <name val="Times New Roman"/>
      <family val="1"/>
    </font>
    <font>
      <i/>
      <sz val="10"/>
      <name val="Times New Roman"/>
      <family val="1"/>
    </font>
    <font>
      <sz val="13"/>
      <name val="Times New Roman"/>
      <family val="1"/>
    </font>
    <font>
      <i/>
      <sz val="13"/>
      <name val="Times New Roman"/>
      <family val="1"/>
    </font>
    <font>
      <b/>
      <sz val="12"/>
      <name val="Times New Roman"/>
      <family val="1"/>
    </font>
    <font>
      <sz val="12"/>
      <name val="Times New Roman"/>
      <family val="1"/>
    </font>
    <font>
      <b/>
      <u/>
      <sz val="12"/>
      <name val="Times New Roman"/>
      <family val="1"/>
    </font>
    <font>
      <i/>
      <sz val="12"/>
      <name val="Times New Roman"/>
      <family val="1"/>
    </font>
    <font>
      <b/>
      <i/>
      <sz val="12"/>
      <name val="Times New Roman"/>
      <family val="1"/>
    </font>
    <font>
      <sz val="8"/>
      <name val="Calibri"/>
      <family val="2"/>
    </font>
    <font>
      <b/>
      <sz val="18"/>
      <name val="Times New Roman"/>
      <family val="1"/>
    </font>
    <font>
      <sz val="11"/>
      <color theme="1"/>
      <name val="Calibri"/>
      <family val="2"/>
      <scheme val="minor"/>
    </font>
    <font>
      <sz val="14"/>
      <color theme="1"/>
      <name val="Times New Roman"/>
      <family val="1"/>
    </font>
    <font>
      <b/>
      <sz val="13"/>
      <color theme="1"/>
      <name val="Times New Roman"/>
      <family val="1"/>
    </font>
    <font>
      <sz val="13"/>
      <color theme="1"/>
      <name val="Times New Roman"/>
      <family val="1"/>
    </font>
    <font>
      <i/>
      <sz val="10"/>
      <color theme="1"/>
      <name val="Times New Roman"/>
      <family val="1"/>
    </font>
    <font>
      <sz val="12"/>
      <color rgb="FFFF0000"/>
      <name val="Times New Roman"/>
      <family val="1"/>
    </font>
    <font>
      <sz val="14"/>
      <color rgb="FFFF0000"/>
      <name val="Times New Roman"/>
      <family val="1"/>
    </font>
    <font>
      <b/>
      <sz val="12"/>
      <color rgb="FFFF0000"/>
      <name val="Times New Roman"/>
      <family val="1"/>
    </font>
    <font>
      <sz val="11"/>
      <color theme="1"/>
      <name val="Times"/>
      <family val="2"/>
    </font>
    <font>
      <b/>
      <sz val="14"/>
      <color theme="1"/>
      <name val="Times New Roman"/>
      <family val="1"/>
    </font>
    <font>
      <sz val="12"/>
      <color theme="3"/>
      <name val="Times New Roman"/>
      <family val="1"/>
    </font>
    <font>
      <sz val="9"/>
      <color indexed="81"/>
      <name val="Tahoma"/>
      <family val="2"/>
    </font>
    <font>
      <b/>
      <sz val="9"/>
      <color indexed="81"/>
      <name val="Tahoma"/>
      <family val="2"/>
    </font>
    <font>
      <vertAlign val="superscript"/>
      <sz val="12"/>
      <name val="Times New Roman"/>
      <family val="1"/>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style="dotted">
        <color indexed="64"/>
      </bottom>
      <diagonal/>
    </border>
    <border>
      <left style="thin">
        <color indexed="64"/>
      </left>
      <right style="double">
        <color indexed="64"/>
      </right>
      <top style="thin">
        <color indexed="64"/>
      </top>
      <bottom style="dotted">
        <color indexed="64"/>
      </bottom>
      <diagonal/>
    </border>
    <border>
      <left style="double">
        <color indexed="64"/>
      </left>
      <right style="thin">
        <color indexed="64"/>
      </right>
      <top style="dotted">
        <color indexed="64"/>
      </top>
      <bottom style="dotted">
        <color indexed="64"/>
      </bottom>
      <diagonal/>
    </border>
    <border>
      <left style="thin">
        <color indexed="64"/>
      </left>
      <right style="double">
        <color indexed="64"/>
      </right>
      <top style="dotted">
        <color indexed="64"/>
      </top>
      <bottom style="dotted">
        <color indexed="64"/>
      </bottom>
      <diagonal/>
    </border>
    <border>
      <left style="thin">
        <color indexed="64"/>
      </left>
      <right style="double">
        <color indexed="64"/>
      </right>
      <top style="dotted">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style="dotted">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thin">
        <color indexed="64"/>
      </right>
      <top style="dotted">
        <color indexed="64"/>
      </top>
      <bottom style="double">
        <color indexed="64"/>
      </bottom>
      <diagonal/>
    </border>
    <border>
      <left style="thin">
        <color indexed="64"/>
      </left>
      <right/>
      <top style="thin">
        <color indexed="64"/>
      </top>
      <bottom/>
      <diagonal/>
    </border>
    <border>
      <left style="thin">
        <color indexed="64"/>
      </left>
      <right/>
      <top style="dotted">
        <color indexed="64"/>
      </top>
      <bottom style="dotted">
        <color indexed="64"/>
      </bottom>
      <diagonal/>
    </border>
    <border>
      <left style="thin">
        <color indexed="64"/>
      </left>
      <right/>
      <top/>
      <bottom/>
      <diagonal/>
    </border>
    <border>
      <left style="thin">
        <color indexed="64"/>
      </left>
      <right/>
      <top style="dotted">
        <color indexed="64"/>
      </top>
      <bottom/>
      <diagonal/>
    </border>
    <border>
      <left style="thin">
        <color indexed="64"/>
      </left>
      <right/>
      <top style="dotted">
        <color indexed="64"/>
      </top>
      <bottom style="double">
        <color indexed="64"/>
      </bottom>
      <diagonal/>
    </border>
    <border>
      <left style="thin">
        <color indexed="64"/>
      </left>
      <right style="double">
        <color indexed="64"/>
      </right>
      <top/>
      <bottom/>
      <diagonal/>
    </border>
    <border>
      <left style="dashed">
        <color indexed="64"/>
      </left>
      <right style="dashed">
        <color indexed="64"/>
      </right>
      <top style="dashed">
        <color indexed="64"/>
      </top>
      <bottom style="dashed">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style="double">
        <color indexed="64"/>
      </top>
      <bottom/>
      <diagonal/>
    </border>
  </borders>
  <cellStyleXfs count="5">
    <xf numFmtId="0" fontId="0" fillId="0" borderId="0"/>
    <xf numFmtId="164" fontId="1" fillId="0" borderId="0" applyFont="0" applyFill="0" applyBorder="0" applyAlignment="0" applyProtection="0"/>
    <xf numFmtId="164" fontId="2" fillId="0" borderId="0" applyFont="0" applyFill="0" applyBorder="0" applyAlignment="0" applyProtection="0"/>
    <xf numFmtId="0" fontId="18" fillId="0" borderId="0"/>
    <xf numFmtId="0" fontId="2" fillId="0" borderId="0"/>
  </cellStyleXfs>
  <cellXfs count="268">
    <xf numFmtId="0" fontId="0" fillId="0" borderId="0" xfId="0"/>
    <xf numFmtId="0" fontId="19" fillId="0" borderId="0" xfId="0" applyFont="1"/>
    <xf numFmtId="0" fontId="19" fillId="0" borderId="0" xfId="0" applyFont="1" applyAlignment="1">
      <alignment horizontal="center" vertical="center"/>
    </xf>
    <xf numFmtId="0" fontId="20" fillId="0" borderId="0" xfId="0" applyFont="1" applyAlignment="1">
      <alignment horizontal="center" vertical="center"/>
    </xf>
    <xf numFmtId="3" fontId="3" fillId="0" borderId="1" xfId="0" applyNumberFormat="1" applyFont="1" applyBorder="1" applyAlignment="1">
      <alignment horizontal="left" vertical="center" wrapText="1"/>
    </xf>
    <xf numFmtId="3" fontId="3" fillId="0" borderId="2" xfId="0" applyNumberFormat="1" applyFont="1" applyBorder="1" applyAlignment="1">
      <alignment horizontal="left" vertical="center" wrapText="1"/>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6" xfId="0" applyFont="1" applyBorder="1" applyAlignment="1">
      <alignment horizontal="center"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3" fontId="3" fillId="0" borderId="13" xfId="0" applyNumberFormat="1" applyFont="1" applyBorder="1" applyAlignment="1">
      <alignment horizontal="left" vertical="center" wrapText="1"/>
    </xf>
    <xf numFmtId="0" fontId="19" fillId="0" borderId="14" xfId="0" applyFont="1" applyBorder="1" applyAlignment="1">
      <alignment horizontal="center" vertical="center"/>
    </xf>
    <xf numFmtId="0" fontId="20" fillId="0" borderId="15" xfId="0" applyFont="1" applyBorder="1" applyAlignment="1">
      <alignment horizontal="center" vertical="center" wrapText="1"/>
    </xf>
    <xf numFmtId="0" fontId="20" fillId="2" borderId="5"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6" xfId="0" applyFont="1" applyFill="1" applyBorder="1" applyAlignment="1">
      <alignment horizontal="center" vertical="center" wrapText="1"/>
    </xf>
    <xf numFmtId="0" fontId="19" fillId="0" borderId="0" xfId="0" applyFont="1" applyAlignment="1">
      <alignment vertical="center"/>
    </xf>
    <xf numFmtId="170" fontId="21" fillId="0" borderId="16" xfId="0" applyNumberFormat="1" applyFont="1" applyBorder="1" applyAlignment="1">
      <alignment horizontal="center" vertical="center" wrapText="1"/>
    </xf>
    <xf numFmtId="0" fontId="19" fillId="0" borderId="16" xfId="0" applyFont="1" applyBorder="1"/>
    <xf numFmtId="169" fontId="21" fillId="0" borderId="16" xfId="0" applyNumberFormat="1" applyFont="1" applyBorder="1" applyAlignment="1">
      <alignment horizontal="center" vertical="center" wrapText="1"/>
    </xf>
    <xf numFmtId="49" fontId="22" fillId="0" borderId="16" xfId="0" applyNumberFormat="1" applyFont="1" applyBorder="1" applyAlignment="1">
      <alignment horizontal="center" vertical="center" wrapText="1"/>
    </xf>
    <xf numFmtId="49" fontId="22" fillId="0" borderId="0" xfId="0" applyNumberFormat="1" applyFont="1"/>
    <xf numFmtId="2" fontId="20" fillId="2" borderId="3" xfId="0" applyNumberFormat="1" applyFont="1" applyFill="1" applyBorder="1" applyAlignment="1">
      <alignment horizontal="center" vertical="center" wrapText="1"/>
    </xf>
    <xf numFmtId="2" fontId="19" fillId="0" borderId="1" xfId="0" applyNumberFormat="1" applyFont="1" applyBorder="1" applyAlignment="1">
      <alignment horizontal="center" vertical="center"/>
    </xf>
    <xf numFmtId="2" fontId="19" fillId="0" borderId="2" xfId="0" applyNumberFormat="1" applyFont="1" applyBorder="1" applyAlignment="1">
      <alignment horizontal="center" vertical="center"/>
    </xf>
    <xf numFmtId="2" fontId="19" fillId="0" borderId="13" xfId="0" applyNumberFormat="1" applyFont="1" applyBorder="1" applyAlignment="1">
      <alignment horizontal="center" vertical="center"/>
    </xf>
    <xf numFmtId="171" fontId="20" fillId="2" borderId="3" xfId="0" applyNumberFormat="1" applyFont="1" applyFill="1" applyBorder="1" applyAlignment="1">
      <alignment horizontal="center" vertical="center" wrapText="1"/>
    </xf>
    <xf numFmtId="171" fontId="19" fillId="0" borderId="3" xfId="0" applyNumberFormat="1" applyFont="1" applyBorder="1" applyAlignment="1">
      <alignment horizontal="center" vertical="center"/>
    </xf>
    <xf numFmtId="171" fontId="19" fillId="0" borderId="2" xfId="0" applyNumberFormat="1" applyFont="1" applyBorder="1" applyAlignment="1">
      <alignment horizontal="center" vertical="center"/>
    </xf>
    <xf numFmtId="171" fontId="19" fillId="0" borderId="17" xfId="0" applyNumberFormat="1" applyFont="1" applyBorder="1" applyAlignment="1">
      <alignment horizontal="center" vertical="center"/>
    </xf>
    <xf numFmtId="171" fontId="19" fillId="0" borderId="18" xfId="0" applyNumberFormat="1" applyFont="1" applyBorder="1" applyAlignment="1">
      <alignment horizontal="center" vertical="center"/>
    </xf>
    <xf numFmtId="171" fontId="19" fillId="0" borderId="19" xfId="0" applyNumberFormat="1" applyFont="1" applyBorder="1" applyAlignment="1">
      <alignment horizontal="center" vertical="center"/>
    </xf>
    <xf numFmtId="2" fontId="20" fillId="0" borderId="3" xfId="0" applyNumberFormat="1" applyFont="1" applyBorder="1" applyAlignment="1">
      <alignment horizontal="center" vertical="center" wrapText="1"/>
    </xf>
    <xf numFmtId="2" fontId="19" fillId="0" borderId="3" xfId="0" applyNumberFormat="1" applyFont="1" applyBorder="1" applyAlignment="1">
      <alignment horizontal="center" vertical="center"/>
    </xf>
    <xf numFmtId="171" fontId="20" fillId="0" borderId="3" xfId="0" applyNumberFormat="1" applyFont="1" applyBorder="1" applyAlignment="1">
      <alignment horizontal="center" vertical="center" wrapText="1"/>
    </xf>
    <xf numFmtId="171" fontId="20" fillId="0" borderId="20" xfId="0" applyNumberFormat="1" applyFont="1" applyBorder="1" applyAlignment="1">
      <alignment horizontal="center" vertical="center" wrapText="1"/>
    </xf>
    <xf numFmtId="171" fontId="19" fillId="0" borderId="20" xfId="0" applyNumberFormat="1" applyFont="1" applyBorder="1" applyAlignment="1">
      <alignment horizontal="center" vertical="center"/>
    </xf>
    <xf numFmtId="171" fontId="19" fillId="0" borderId="21" xfId="0" applyNumberFormat="1" applyFont="1" applyBorder="1" applyAlignment="1">
      <alignment horizontal="center" vertical="center"/>
    </xf>
    <xf numFmtId="171" fontId="19" fillId="0" borderId="22" xfId="0" applyNumberFormat="1" applyFont="1" applyBorder="1" applyAlignment="1">
      <alignment horizontal="center" vertical="center"/>
    </xf>
    <xf numFmtId="171" fontId="19" fillId="0" borderId="23" xfId="0" applyNumberFormat="1" applyFont="1" applyBorder="1" applyAlignment="1">
      <alignment horizontal="center" vertical="center"/>
    </xf>
    <xf numFmtId="171" fontId="19" fillId="0" borderId="24" xfId="0" applyNumberFormat="1" applyFont="1" applyBorder="1" applyAlignment="1">
      <alignment horizontal="center" vertical="center"/>
    </xf>
    <xf numFmtId="171" fontId="20" fillId="0" borderId="3" xfId="0" applyNumberFormat="1" applyFont="1" applyBorder="1" applyAlignment="1">
      <alignment horizontal="right" vertical="center" wrapText="1"/>
    </xf>
    <xf numFmtId="171" fontId="20" fillId="0" borderId="20" xfId="0" applyNumberFormat="1" applyFont="1" applyBorder="1" applyAlignment="1">
      <alignment horizontal="right" vertical="center" wrapText="1"/>
    </xf>
    <xf numFmtId="171" fontId="19" fillId="0" borderId="3" xfId="0" applyNumberFormat="1" applyFont="1" applyBorder="1" applyAlignment="1">
      <alignment horizontal="right" vertical="center"/>
    </xf>
    <xf numFmtId="171" fontId="19" fillId="0" borderId="20" xfId="0" applyNumberFormat="1" applyFont="1" applyBorder="1" applyAlignment="1">
      <alignment horizontal="right" vertical="center"/>
    </xf>
    <xf numFmtId="171" fontId="19" fillId="0" borderId="2" xfId="0" applyNumberFormat="1" applyFont="1" applyBorder="1" applyAlignment="1">
      <alignment horizontal="right" vertical="center"/>
    </xf>
    <xf numFmtId="171" fontId="19" fillId="0" borderId="21" xfId="0" applyNumberFormat="1" applyFont="1" applyBorder="1" applyAlignment="1">
      <alignment horizontal="right" vertical="center"/>
    </xf>
    <xf numFmtId="171" fontId="19" fillId="0" borderId="22" xfId="0" applyNumberFormat="1" applyFont="1" applyBorder="1" applyAlignment="1">
      <alignment horizontal="right" vertical="center"/>
    </xf>
    <xf numFmtId="171" fontId="19" fillId="0" borderId="23" xfId="0" applyNumberFormat="1" applyFont="1" applyBorder="1" applyAlignment="1">
      <alignment horizontal="right" vertical="center"/>
    </xf>
    <xf numFmtId="171" fontId="19" fillId="0" borderId="19" xfId="0" applyNumberFormat="1" applyFont="1" applyBorder="1" applyAlignment="1">
      <alignment horizontal="right" vertical="center"/>
    </xf>
    <xf numFmtId="171" fontId="19" fillId="0" borderId="24" xfId="0" applyNumberFormat="1" applyFont="1" applyBorder="1" applyAlignment="1">
      <alignment horizontal="right" vertical="center"/>
    </xf>
    <xf numFmtId="2" fontId="21" fillId="0" borderId="16" xfId="0" applyNumberFormat="1" applyFont="1" applyBorder="1" applyAlignment="1">
      <alignment horizontal="center" vertical="center" wrapText="1"/>
    </xf>
    <xf numFmtId="0" fontId="21" fillId="0" borderId="16"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25" xfId="0" applyFont="1" applyBorder="1" applyAlignment="1">
      <alignment horizontal="center" vertical="center"/>
    </xf>
    <xf numFmtId="168" fontId="20" fillId="2" borderId="3" xfId="0" applyNumberFormat="1" applyFont="1" applyFill="1" applyBorder="1" applyAlignment="1">
      <alignment horizontal="right" vertical="center" wrapText="1"/>
    </xf>
    <xf numFmtId="4" fontId="19" fillId="0" borderId="3" xfId="0" applyNumberFormat="1" applyFont="1" applyBorder="1" applyAlignment="1">
      <alignment horizontal="center" vertical="center"/>
    </xf>
    <xf numFmtId="3" fontId="19" fillId="0" borderId="3" xfId="0" applyNumberFormat="1" applyFont="1" applyBorder="1" applyAlignment="1">
      <alignment horizontal="right" vertical="center"/>
    </xf>
    <xf numFmtId="4" fontId="19" fillId="0" borderId="18" xfId="0" applyNumberFormat="1" applyFont="1" applyBorder="1" applyAlignment="1">
      <alignment horizontal="center" vertical="center"/>
    </xf>
    <xf numFmtId="3" fontId="19" fillId="0" borderId="18" xfId="0" applyNumberFormat="1" applyFont="1" applyBorder="1" applyAlignment="1">
      <alignment horizontal="right" vertical="center"/>
    </xf>
    <xf numFmtId="2" fontId="19" fillId="0" borderId="17" xfId="0" applyNumberFormat="1" applyFont="1" applyBorder="1" applyAlignment="1">
      <alignment horizontal="center" vertical="center"/>
    </xf>
    <xf numFmtId="4" fontId="19" fillId="0" borderId="2" xfId="0" applyNumberFormat="1" applyFont="1" applyBorder="1" applyAlignment="1">
      <alignment horizontal="center" vertical="center"/>
    </xf>
    <xf numFmtId="2" fontId="19" fillId="0" borderId="18" xfId="0" applyNumberFormat="1" applyFont="1" applyBorder="1" applyAlignment="1">
      <alignment horizontal="center" vertical="center"/>
    </xf>
    <xf numFmtId="4" fontId="19" fillId="0" borderId="17" xfId="0" applyNumberFormat="1" applyFont="1" applyBorder="1" applyAlignment="1">
      <alignment horizontal="center" vertical="center"/>
    </xf>
    <xf numFmtId="4" fontId="19" fillId="0" borderId="19" xfId="0" applyNumberFormat="1" applyFont="1" applyBorder="1" applyAlignment="1">
      <alignment horizontal="center" vertical="center"/>
    </xf>
    <xf numFmtId="3" fontId="19" fillId="0" borderId="19" xfId="0" applyNumberFormat="1" applyFont="1" applyBorder="1" applyAlignment="1">
      <alignment horizontal="right" vertical="center"/>
    </xf>
    <xf numFmtId="0" fontId="11" fillId="0" borderId="0" xfId="0" applyFont="1"/>
    <xf numFmtId="0" fontId="12" fillId="0" borderId="0" xfId="0" applyFont="1" applyAlignment="1">
      <alignment wrapText="1"/>
    </xf>
    <xf numFmtId="0" fontId="12" fillId="0" borderId="0" xfId="0" applyFont="1" applyAlignment="1">
      <alignment horizontal="center" wrapText="1"/>
    </xf>
    <xf numFmtId="0" fontId="11" fillId="0" borderId="0" xfId="0" applyFont="1" applyAlignment="1">
      <alignment horizontal="center" vertical="center" wrapText="1"/>
    </xf>
    <xf numFmtId="2" fontId="12" fillId="0" borderId="0" xfId="0" applyNumberFormat="1" applyFont="1" applyAlignment="1">
      <alignment wrapText="1"/>
    </xf>
    <xf numFmtId="0" fontId="13" fillId="0" borderId="0" xfId="0" applyFont="1"/>
    <xf numFmtId="0" fontId="12" fillId="0" borderId="0" xfId="0" applyFont="1"/>
    <xf numFmtId="0" fontId="11" fillId="0" borderId="16" xfId="0" applyFont="1" applyBorder="1" applyAlignment="1">
      <alignment horizontal="center" vertical="center" wrapText="1"/>
    </xf>
    <xf numFmtId="0" fontId="11" fillId="0" borderId="0" xfId="0" applyFont="1" applyAlignment="1">
      <alignment wrapText="1"/>
    </xf>
    <xf numFmtId="0" fontId="15" fillId="0" borderId="0" xfId="0" applyFont="1" applyAlignment="1">
      <alignment wrapText="1"/>
    </xf>
    <xf numFmtId="2" fontId="11" fillId="0" borderId="16" xfId="0" applyNumberFormat="1" applyFont="1" applyBorder="1" applyAlignment="1">
      <alignment horizontal="center" vertical="center" wrapText="1"/>
    </xf>
    <xf numFmtId="49" fontId="14" fillId="0" borderId="16"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9" fontId="14" fillId="0" borderId="0" xfId="0" applyNumberFormat="1" applyFont="1" applyAlignment="1">
      <alignment horizontal="center" vertical="center" wrapText="1"/>
    </xf>
    <xf numFmtId="0" fontId="11" fillId="0" borderId="16" xfId="0" applyFont="1" applyBorder="1" applyAlignment="1">
      <alignment wrapText="1"/>
    </xf>
    <xf numFmtId="166" fontId="11" fillId="0" borderId="16" xfId="1" applyNumberFormat="1" applyFont="1" applyFill="1" applyBorder="1" applyAlignment="1">
      <alignment horizontal="right" vertical="center" wrapText="1"/>
    </xf>
    <xf numFmtId="2" fontId="11" fillId="0" borderId="16" xfId="1" applyNumberFormat="1" applyFont="1" applyFill="1" applyBorder="1" applyAlignment="1">
      <alignment horizontal="center" vertical="center" wrapText="1"/>
    </xf>
    <xf numFmtId="164" fontId="11" fillId="0" borderId="16" xfId="1" applyFont="1" applyFill="1" applyBorder="1" applyAlignment="1">
      <alignment vertical="center" wrapText="1"/>
    </xf>
    <xf numFmtId="167" fontId="11" fillId="0" borderId="16" xfId="1" applyNumberFormat="1" applyFont="1" applyFill="1" applyBorder="1" applyAlignment="1">
      <alignment horizontal="center" vertical="center" wrapText="1"/>
    </xf>
    <xf numFmtId="167" fontId="11" fillId="0" borderId="16" xfId="1" applyNumberFormat="1" applyFont="1" applyFill="1" applyBorder="1" applyAlignment="1">
      <alignment vertical="center" wrapText="1"/>
    </xf>
    <xf numFmtId="0" fontId="11" fillId="0" borderId="16" xfId="1" applyNumberFormat="1" applyFont="1" applyFill="1" applyBorder="1" applyAlignment="1">
      <alignment horizontal="center" vertical="center" wrapText="1"/>
    </xf>
    <xf numFmtId="164" fontId="11" fillId="0" borderId="0" xfId="0" applyNumberFormat="1" applyFont="1" applyAlignment="1">
      <alignment horizontal="center" wrapText="1"/>
    </xf>
    <xf numFmtId="164" fontId="11" fillId="0" borderId="0" xfId="0" applyNumberFormat="1" applyFont="1" applyAlignment="1">
      <alignment horizontal="center" vertical="center" wrapText="1"/>
    </xf>
    <xf numFmtId="164" fontId="12" fillId="0" borderId="0" xfId="0" applyNumberFormat="1" applyFont="1" applyAlignment="1">
      <alignment wrapText="1"/>
    </xf>
    <xf numFmtId="0" fontId="12" fillId="0" borderId="26" xfId="0" applyFont="1" applyBorder="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2" fontId="12" fillId="0" borderId="0" xfId="0" applyNumberFormat="1" applyFont="1" applyAlignment="1">
      <alignment vertical="center" wrapText="1"/>
    </xf>
    <xf numFmtId="0" fontId="11" fillId="0" borderId="0" xfId="0" applyFont="1" applyAlignment="1">
      <alignment horizontal="center" wrapText="1"/>
    </xf>
    <xf numFmtId="0" fontId="12" fillId="0" borderId="16" xfId="1" applyNumberFormat="1" applyFont="1" applyFill="1" applyBorder="1" applyAlignment="1">
      <alignment horizontal="center" vertical="center" wrapText="1"/>
    </xf>
    <xf numFmtId="0" fontId="12" fillId="0" borderId="16" xfId="0" applyFont="1" applyBorder="1" applyAlignment="1">
      <alignment wrapText="1"/>
    </xf>
    <xf numFmtId="0" fontId="11" fillId="0" borderId="16" xfId="0" applyFont="1" applyBorder="1" applyAlignment="1">
      <alignment horizontal="center" wrapText="1"/>
    </xf>
    <xf numFmtId="0" fontId="12" fillId="0" borderId="16" xfId="0" applyFont="1" applyBorder="1" applyAlignment="1">
      <alignment horizontal="center" wrapText="1"/>
    </xf>
    <xf numFmtId="2" fontId="12" fillId="0" borderId="16" xfId="0" applyNumberFormat="1" applyFont="1" applyBorder="1" applyAlignment="1">
      <alignment wrapText="1"/>
    </xf>
    <xf numFmtId="49" fontId="23" fillId="0" borderId="16" xfId="4" applyNumberFormat="1" applyFont="1" applyBorder="1" applyAlignment="1">
      <alignment horizontal="center" vertical="center" wrapText="1"/>
    </xf>
    <xf numFmtId="3" fontId="24" fillId="0" borderId="16" xfId="3" applyNumberFormat="1" applyFont="1" applyBorder="1" applyAlignment="1">
      <alignment vertical="center" wrapText="1"/>
    </xf>
    <xf numFmtId="2" fontId="25" fillId="0" borderId="16" xfId="0" applyNumberFormat="1" applyFont="1" applyBorder="1" applyAlignment="1">
      <alignment horizontal="center" vertical="center" wrapText="1"/>
    </xf>
    <xf numFmtId="2" fontId="23" fillId="0" borderId="16" xfId="1" applyNumberFormat="1" applyFont="1" applyFill="1" applyBorder="1" applyAlignment="1">
      <alignment horizontal="center" vertical="center" wrapText="1"/>
    </xf>
    <xf numFmtId="166" fontId="23" fillId="0" borderId="16" xfId="1" applyNumberFormat="1" applyFont="1" applyFill="1" applyBorder="1" applyAlignment="1">
      <alignment horizontal="right" vertical="center" wrapText="1"/>
    </xf>
    <xf numFmtId="2" fontId="25" fillId="0" borderId="16" xfId="1" applyNumberFormat="1" applyFont="1" applyFill="1" applyBorder="1" applyAlignment="1">
      <alignment horizontal="center" vertical="center" wrapText="1"/>
    </xf>
    <xf numFmtId="164" fontId="23" fillId="0" borderId="16" xfId="1" applyFont="1" applyFill="1" applyBorder="1" applyAlignment="1">
      <alignment vertical="center" wrapText="1"/>
    </xf>
    <xf numFmtId="2" fontId="23" fillId="0" borderId="16" xfId="1" applyNumberFormat="1" applyFont="1" applyFill="1" applyBorder="1" applyAlignment="1">
      <alignment vertical="center" wrapText="1"/>
    </xf>
    <xf numFmtId="167" fontId="23" fillId="0" borderId="16" xfId="1" applyNumberFormat="1" applyFont="1" applyFill="1" applyBorder="1" applyAlignment="1">
      <alignment vertical="center" wrapText="1"/>
    </xf>
    <xf numFmtId="0" fontId="23" fillId="0" borderId="16" xfId="1" applyNumberFormat="1" applyFont="1" applyFill="1" applyBorder="1" applyAlignment="1">
      <alignment horizontal="center" vertical="center" wrapText="1"/>
    </xf>
    <xf numFmtId="1" fontId="23" fillId="0" borderId="16" xfId="1" applyNumberFormat="1" applyFont="1" applyFill="1" applyBorder="1" applyAlignment="1">
      <alignment horizontal="center" vertical="center" wrapText="1"/>
    </xf>
    <xf numFmtId="0" fontId="23" fillId="0" borderId="16" xfId="0" applyFont="1" applyBorder="1" applyAlignment="1">
      <alignment wrapText="1"/>
    </xf>
    <xf numFmtId="0" fontId="23" fillId="0" borderId="0" xfId="0" applyFont="1" applyAlignment="1">
      <alignment wrapText="1"/>
    </xf>
    <xf numFmtId="1" fontId="24" fillId="0" borderId="16" xfId="4" applyNumberFormat="1" applyFont="1" applyBorder="1" applyAlignment="1">
      <alignment vertical="center" wrapText="1"/>
    </xf>
    <xf numFmtId="2" fontId="11" fillId="0" borderId="0" xfId="0" applyNumberFormat="1" applyFont="1" applyAlignment="1">
      <alignment wrapText="1"/>
    </xf>
    <xf numFmtId="165" fontId="12" fillId="3" borderId="0" xfId="0" applyNumberFormat="1" applyFont="1" applyFill="1" applyAlignment="1">
      <alignment wrapText="1"/>
    </xf>
    <xf numFmtId="165" fontId="12" fillId="3" borderId="0" xfId="0" applyNumberFormat="1" applyFont="1" applyFill="1" applyAlignment="1">
      <alignment vertical="top" wrapText="1"/>
    </xf>
    <xf numFmtId="165" fontId="12" fillId="3" borderId="0" xfId="0" applyNumberFormat="1" applyFont="1" applyFill="1"/>
    <xf numFmtId="165" fontId="11" fillId="3" borderId="16" xfId="0" applyNumberFormat="1" applyFont="1" applyFill="1" applyBorder="1" applyAlignment="1">
      <alignment horizontal="center" vertical="center" wrapText="1"/>
    </xf>
    <xf numFmtId="165" fontId="14" fillId="3" borderId="16" xfId="0" applyNumberFormat="1" applyFont="1" applyFill="1" applyBorder="1" applyAlignment="1">
      <alignment horizontal="center" vertical="center" wrapText="1"/>
    </xf>
    <xf numFmtId="165" fontId="11" fillId="3" borderId="16" xfId="1" applyNumberFormat="1" applyFont="1" applyFill="1" applyBorder="1" applyAlignment="1">
      <alignment horizontal="right" vertical="center" wrapText="1"/>
    </xf>
    <xf numFmtId="165" fontId="23" fillId="3" borderId="16" xfId="1" applyNumberFormat="1" applyFont="1" applyFill="1" applyBorder="1" applyAlignment="1">
      <alignment horizontal="right" vertical="center" wrapText="1"/>
    </xf>
    <xf numFmtId="165" fontId="12" fillId="3" borderId="16" xfId="0" applyNumberFormat="1" applyFont="1" applyFill="1" applyBorder="1" applyAlignment="1">
      <alignment wrapText="1"/>
    </xf>
    <xf numFmtId="165" fontId="12" fillId="3" borderId="0" xfId="0" applyNumberFormat="1" applyFont="1" applyFill="1" applyAlignment="1">
      <alignment vertical="center" wrapText="1"/>
    </xf>
    <xf numFmtId="0" fontId="12" fillId="3" borderId="0" xfId="0" applyFont="1" applyFill="1" applyAlignment="1">
      <alignment wrapText="1"/>
    </xf>
    <xf numFmtId="0" fontId="11" fillId="3" borderId="16" xfId="0" applyFont="1" applyFill="1" applyBorder="1" applyAlignment="1">
      <alignment horizontal="center" vertical="center" wrapText="1"/>
    </xf>
    <xf numFmtId="49" fontId="14" fillId="3" borderId="16" xfId="0" applyNumberFormat="1" applyFont="1" applyFill="1" applyBorder="1" applyAlignment="1">
      <alignment horizontal="center" vertical="center" wrapText="1"/>
    </xf>
    <xf numFmtId="166" fontId="11" fillId="3" borderId="16" xfId="1" applyNumberFormat="1" applyFont="1" applyFill="1" applyBorder="1" applyAlignment="1">
      <alignment vertical="center" wrapText="1"/>
    </xf>
    <xf numFmtId="166" fontId="23" fillId="3" borderId="16" xfId="1" applyNumberFormat="1" applyFont="1" applyFill="1" applyBorder="1" applyAlignment="1">
      <alignment vertical="center" wrapText="1"/>
    </xf>
    <xf numFmtId="166" fontId="23" fillId="3" borderId="16" xfId="1" applyNumberFormat="1" applyFont="1" applyFill="1" applyBorder="1" applyAlignment="1">
      <alignment horizontal="right" vertical="center" wrapText="1"/>
    </xf>
    <xf numFmtId="0" fontId="12" fillId="3" borderId="16" xfId="0" applyFont="1" applyFill="1" applyBorder="1" applyAlignment="1">
      <alignment wrapText="1"/>
    </xf>
    <xf numFmtId="0" fontId="12" fillId="3" borderId="0" xfId="0" applyFont="1" applyFill="1" applyAlignment="1">
      <alignment vertical="center" wrapText="1"/>
    </xf>
    <xf numFmtId="3" fontId="0" fillId="0" borderId="0" xfId="0" applyNumberFormat="1"/>
    <xf numFmtId="3" fontId="26" fillId="0" borderId="0" xfId="0" applyNumberFormat="1" applyFont="1"/>
    <xf numFmtId="165" fontId="12" fillId="3" borderId="16" xfId="1" applyNumberFormat="1" applyFont="1" applyFill="1" applyBorder="1" applyAlignment="1">
      <alignment horizontal="right" vertical="center" wrapText="1"/>
    </xf>
    <xf numFmtId="0" fontId="4" fillId="3" borderId="0" xfId="0" applyFont="1" applyFill="1" applyAlignment="1">
      <alignment horizontal="center" vertical="center" wrapText="1"/>
    </xf>
    <xf numFmtId="0" fontId="11" fillId="3" borderId="0" xfId="0" applyFont="1" applyFill="1" applyAlignment="1">
      <alignment horizontal="center" wrapText="1"/>
    </xf>
    <xf numFmtId="0" fontId="11" fillId="3" borderId="0" xfId="0" applyFont="1" applyFill="1" applyAlignment="1">
      <alignment horizontal="center" vertical="center" wrapText="1"/>
    </xf>
    <xf numFmtId="0" fontId="23" fillId="3" borderId="0" xfId="0" applyFont="1" applyFill="1" applyAlignment="1">
      <alignment horizontal="center" wrapText="1"/>
    </xf>
    <xf numFmtId="0" fontId="12" fillId="3" borderId="0" xfId="0" applyFont="1" applyFill="1" applyAlignment="1">
      <alignment horizontal="center" wrapText="1"/>
    </xf>
    <xf numFmtId="0" fontId="23" fillId="3" borderId="0" xfId="0" applyFont="1" applyFill="1" applyAlignment="1">
      <alignment wrapText="1"/>
    </xf>
    <xf numFmtId="2" fontId="28" fillId="3" borderId="0" xfId="0" applyNumberFormat="1" applyFont="1" applyFill="1" applyAlignment="1">
      <alignment wrapText="1"/>
    </xf>
    <xf numFmtId="0" fontId="3" fillId="3" borderId="0" xfId="0" applyFont="1" applyFill="1"/>
    <xf numFmtId="3" fontId="3" fillId="3" borderId="0" xfId="0" applyNumberFormat="1" applyFont="1" applyFill="1"/>
    <xf numFmtId="0" fontId="11" fillId="3" borderId="0" xfId="0" applyFont="1" applyFill="1" applyAlignment="1">
      <alignment wrapText="1"/>
    </xf>
    <xf numFmtId="0" fontId="15" fillId="3" borderId="29" xfId="0" applyFont="1" applyFill="1" applyBorder="1" applyAlignment="1">
      <alignment horizontal="center" vertical="center" wrapText="1"/>
    </xf>
    <xf numFmtId="0" fontId="15" fillId="3" borderId="0" xfId="0" applyFont="1" applyFill="1" applyAlignment="1">
      <alignment wrapText="1"/>
    </xf>
    <xf numFmtId="3" fontId="15" fillId="3" borderId="0" xfId="0" applyNumberFormat="1" applyFont="1" applyFill="1" applyAlignment="1">
      <alignment wrapText="1"/>
    </xf>
    <xf numFmtId="49" fontId="15" fillId="3" borderId="16" xfId="0" applyNumberFormat="1" applyFont="1" applyFill="1" applyBorder="1" applyAlignment="1">
      <alignment horizontal="center" vertical="center" wrapText="1"/>
    </xf>
    <xf numFmtId="49" fontId="14" fillId="3" borderId="0" xfId="0" applyNumberFormat="1" applyFont="1" applyFill="1" applyAlignment="1">
      <alignment horizontal="center" vertical="center" wrapText="1"/>
    </xf>
    <xf numFmtId="0" fontId="11" fillId="3" borderId="16" xfId="0" applyFont="1" applyFill="1" applyBorder="1" applyAlignment="1">
      <alignment wrapText="1"/>
    </xf>
    <xf numFmtId="2" fontId="11" fillId="3" borderId="16" xfId="0" applyNumberFormat="1" applyFont="1" applyFill="1" applyBorder="1" applyAlignment="1">
      <alignment horizontal="center" vertical="center" wrapText="1"/>
    </xf>
    <xf numFmtId="3" fontId="11" fillId="3" borderId="16" xfId="0" applyNumberFormat="1" applyFont="1" applyFill="1" applyBorder="1" applyAlignment="1">
      <alignment horizontal="center" vertical="center" wrapText="1"/>
    </xf>
    <xf numFmtId="1" fontId="11" fillId="3" borderId="16" xfId="0" applyNumberFormat="1" applyFont="1" applyFill="1" applyBorder="1" applyAlignment="1">
      <alignment horizontal="center" vertical="center" wrapText="1"/>
    </xf>
    <xf numFmtId="172" fontId="11" fillId="3" borderId="16" xfId="0" applyNumberFormat="1" applyFont="1" applyFill="1" applyBorder="1" applyAlignment="1">
      <alignment horizontal="center" vertical="center" wrapText="1"/>
    </xf>
    <xf numFmtId="2" fontId="11" fillId="3" borderId="0" xfId="0" applyNumberFormat="1" applyFont="1" applyFill="1" applyAlignment="1">
      <alignment wrapText="1"/>
    </xf>
    <xf numFmtId="49" fontId="12" fillId="3" borderId="16" xfId="4" applyNumberFormat="1" applyFont="1" applyFill="1" applyBorder="1" applyAlignment="1">
      <alignment horizontal="center" vertical="center" wrapText="1"/>
    </xf>
    <xf numFmtId="1" fontId="3" fillId="3" borderId="16" xfId="4" applyNumberFormat="1" applyFont="1" applyFill="1" applyBorder="1" applyAlignment="1">
      <alignment vertical="center" wrapText="1"/>
    </xf>
    <xf numFmtId="2" fontId="12" fillId="3" borderId="16" xfId="0" applyNumberFormat="1" applyFont="1" applyFill="1" applyBorder="1" applyAlignment="1">
      <alignment horizontal="center" vertical="center" wrapText="1"/>
    </xf>
    <xf numFmtId="2" fontId="12" fillId="3" borderId="16" xfId="1" applyNumberFormat="1" applyFont="1" applyFill="1" applyBorder="1" applyAlignment="1">
      <alignment horizontal="center" vertical="center" wrapText="1"/>
    </xf>
    <xf numFmtId="2" fontId="11" fillId="3" borderId="16" xfId="1" applyNumberFormat="1" applyFont="1" applyFill="1" applyBorder="1" applyAlignment="1">
      <alignment horizontal="center" vertical="center" wrapText="1"/>
    </xf>
    <xf numFmtId="4" fontId="12" fillId="3" borderId="16" xfId="1" applyNumberFormat="1" applyFont="1" applyFill="1" applyBorder="1" applyAlignment="1">
      <alignment horizontal="center" vertical="center" wrapText="1"/>
    </xf>
    <xf numFmtId="167" fontId="12" fillId="3" borderId="16" xfId="1" applyNumberFormat="1" applyFont="1" applyFill="1" applyBorder="1" applyAlignment="1">
      <alignment vertical="center" wrapText="1"/>
    </xf>
    <xf numFmtId="0" fontId="12" fillId="3" borderId="16" xfId="1" applyNumberFormat="1" applyFont="1" applyFill="1" applyBorder="1" applyAlignment="1">
      <alignment horizontal="center" vertical="center" wrapText="1"/>
    </xf>
    <xf numFmtId="3" fontId="3" fillId="3" borderId="16" xfId="3" applyNumberFormat="1" applyFont="1" applyFill="1" applyBorder="1" applyAlignment="1">
      <alignment vertical="center" wrapText="1"/>
    </xf>
    <xf numFmtId="1" fontId="12" fillId="3" borderId="16" xfId="1" applyNumberFormat="1" applyFont="1" applyFill="1" applyBorder="1" applyAlignment="1">
      <alignment horizontal="center" vertical="center" wrapText="1"/>
    </xf>
    <xf numFmtId="2" fontId="12" fillId="3" borderId="0" xfId="0" applyNumberFormat="1" applyFont="1" applyFill="1" applyAlignment="1">
      <alignment wrapText="1"/>
    </xf>
    <xf numFmtId="0" fontId="11" fillId="3" borderId="16" xfId="0" applyFont="1" applyFill="1" applyBorder="1" applyAlignment="1">
      <alignment horizontal="center" wrapText="1"/>
    </xf>
    <xf numFmtId="0" fontId="23" fillId="3" borderId="16" xfId="0" applyFont="1" applyFill="1" applyBorder="1" applyAlignment="1">
      <alignment horizontal="center" wrapText="1"/>
    </xf>
    <xf numFmtId="0" fontId="12" fillId="3" borderId="16" xfId="0" applyFont="1" applyFill="1" applyBorder="1" applyAlignment="1">
      <alignment horizontal="center" wrapText="1"/>
    </xf>
    <xf numFmtId="0" fontId="23" fillId="3" borderId="16" xfId="0" applyFont="1" applyFill="1" applyBorder="1" applyAlignment="1">
      <alignment wrapText="1"/>
    </xf>
    <xf numFmtId="2" fontId="28" fillId="3" borderId="16" xfId="0" applyNumberFormat="1" applyFont="1" applyFill="1" applyBorder="1" applyAlignment="1">
      <alignment wrapText="1"/>
    </xf>
    <xf numFmtId="164" fontId="11" fillId="3" borderId="0" xfId="0" applyNumberFormat="1" applyFont="1" applyFill="1" applyAlignment="1">
      <alignment horizontal="center" wrapText="1"/>
    </xf>
    <xf numFmtId="164" fontId="11" fillId="3" borderId="0" xfId="0" applyNumberFormat="1" applyFont="1" applyFill="1" applyAlignment="1">
      <alignment horizontal="center" vertical="center" wrapText="1"/>
    </xf>
    <xf numFmtId="164" fontId="23" fillId="3" borderId="0" xfId="0" applyNumberFormat="1" applyFont="1" applyFill="1" applyAlignment="1">
      <alignment wrapText="1"/>
    </xf>
    <xf numFmtId="0" fontId="12" fillId="3" borderId="26" xfId="0" applyFont="1" applyFill="1" applyBorder="1" applyAlignment="1">
      <alignment vertical="center" wrapText="1"/>
    </xf>
    <xf numFmtId="0" fontId="23" fillId="3" borderId="0" xfId="0" applyFont="1" applyFill="1" applyAlignment="1">
      <alignment horizontal="center" vertical="center" wrapText="1"/>
    </xf>
    <xf numFmtId="0" fontId="12" fillId="3" borderId="0" xfId="0" applyFont="1" applyFill="1" applyAlignment="1">
      <alignment horizontal="center" vertical="center" wrapText="1"/>
    </xf>
    <xf numFmtId="0" fontId="23" fillId="3" borderId="0" xfId="0" applyFont="1" applyFill="1" applyAlignment="1">
      <alignment vertical="center" wrapText="1"/>
    </xf>
    <xf numFmtId="2" fontId="28" fillId="3" borderId="0" xfId="0" applyNumberFormat="1" applyFont="1" applyFill="1" applyAlignment="1">
      <alignment vertical="center" wrapText="1"/>
    </xf>
    <xf numFmtId="0" fontId="3" fillId="3" borderId="0" xfId="0" applyFont="1" applyFill="1" applyAlignment="1">
      <alignment vertical="center"/>
    </xf>
    <xf numFmtId="0" fontId="7" fillId="3" borderId="16" xfId="0" applyFont="1" applyFill="1" applyBorder="1" applyAlignment="1">
      <alignment horizontal="center" vertical="center" wrapText="1"/>
    </xf>
    <xf numFmtId="49" fontId="8" fillId="3" borderId="16" xfId="0" applyNumberFormat="1" applyFont="1" applyFill="1" applyBorder="1" applyAlignment="1">
      <alignment horizontal="center" vertical="center" wrapText="1"/>
    </xf>
    <xf numFmtId="49" fontId="8" fillId="3" borderId="0" xfId="0" applyNumberFormat="1" applyFont="1" applyFill="1"/>
    <xf numFmtId="0" fontId="9" fillId="3" borderId="16" xfId="0" applyFont="1" applyFill="1" applyBorder="1" applyAlignment="1">
      <alignment horizontal="center" vertical="center" wrapText="1"/>
    </xf>
    <xf numFmtId="169" fontId="9" fillId="3" borderId="16" xfId="0" applyNumberFormat="1" applyFont="1" applyFill="1" applyBorder="1" applyAlignment="1">
      <alignment horizontal="center" vertical="center" wrapText="1"/>
    </xf>
    <xf numFmtId="0" fontId="3" fillId="3" borderId="16" xfId="0" applyFont="1" applyFill="1" applyBorder="1"/>
    <xf numFmtId="0" fontId="3" fillId="3" borderId="16" xfId="0" applyFont="1" applyFill="1" applyBorder="1" applyAlignment="1">
      <alignment horizontal="center" vertical="center"/>
    </xf>
    <xf numFmtId="1" fontId="9" fillId="3" borderId="16" xfId="0" applyNumberFormat="1" applyFont="1" applyFill="1" applyBorder="1" applyAlignment="1">
      <alignment horizontal="center" vertical="center" wrapText="1"/>
    </xf>
    <xf numFmtId="0" fontId="3" fillId="3" borderId="16" xfId="0" applyFont="1" applyFill="1" applyBorder="1" applyAlignment="1">
      <alignment wrapText="1"/>
    </xf>
    <xf numFmtId="0" fontId="3" fillId="3" borderId="16" xfId="0" applyFont="1" applyFill="1" applyBorder="1" applyAlignment="1">
      <alignment horizontal="center"/>
    </xf>
    <xf numFmtId="164" fontId="12" fillId="3" borderId="16" xfId="1" applyFont="1" applyFill="1" applyBorder="1" applyAlignment="1">
      <alignment vertical="center" wrapText="1"/>
    </xf>
    <xf numFmtId="173" fontId="12" fillId="3" borderId="16" xfId="0" applyNumberFormat="1" applyFont="1" applyFill="1" applyBorder="1" applyAlignment="1">
      <alignment vertical="center"/>
    </xf>
    <xf numFmtId="166" fontId="12" fillId="3" borderId="16" xfId="1" applyNumberFormat="1" applyFont="1" applyFill="1" applyBorder="1" applyAlignment="1">
      <alignment vertical="center" wrapText="1"/>
    </xf>
    <xf numFmtId="166" fontId="12" fillId="3" borderId="16" xfId="1" applyNumberFormat="1" applyFont="1" applyFill="1" applyBorder="1" applyAlignment="1">
      <alignment horizontal="right" vertical="center" wrapText="1"/>
    </xf>
    <xf numFmtId="2" fontId="12" fillId="3" borderId="0" xfId="0" applyNumberFormat="1" applyFont="1" applyFill="1" applyAlignment="1">
      <alignment horizontal="center" wrapText="1"/>
    </xf>
    <xf numFmtId="0" fontId="9" fillId="3" borderId="3"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3" fillId="3" borderId="0" xfId="0" applyFont="1" applyFill="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0" fontId="10" fillId="3" borderId="0" xfId="0" applyFont="1" applyFill="1" applyAlignment="1">
      <alignment horizontal="center" vertical="center" wrapText="1"/>
    </xf>
    <xf numFmtId="0" fontId="7" fillId="3" borderId="1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12" fillId="3" borderId="0" xfId="0" applyFont="1" applyFill="1" applyAlignment="1">
      <alignment horizontal="left" vertical="center" wrapText="1"/>
    </xf>
    <xf numFmtId="0" fontId="15" fillId="3" borderId="16"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17" fillId="3" borderId="0" xfId="0" applyFont="1" applyFill="1" applyAlignment="1">
      <alignment horizontal="center" vertical="center" wrapText="1"/>
    </xf>
    <xf numFmtId="0" fontId="11" fillId="3" borderId="17" xfId="0" applyFont="1" applyFill="1" applyBorder="1" applyAlignment="1">
      <alignment horizontal="center" vertical="center" wrapText="1"/>
    </xf>
    <xf numFmtId="0" fontId="11" fillId="3" borderId="30"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27"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4" fillId="3" borderId="0" xfId="0" applyFont="1" applyFill="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xf>
    <xf numFmtId="0" fontId="11" fillId="0" borderId="26" xfId="0" applyFont="1" applyBorder="1" applyAlignment="1">
      <alignment horizontal="center" vertical="center" wrapText="1"/>
    </xf>
    <xf numFmtId="0" fontId="11" fillId="0" borderId="30" xfId="0" applyFont="1" applyBorder="1" applyAlignment="1">
      <alignment horizontal="center" vertical="center" wrapText="1"/>
    </xf>
    <xf numFmtId="0" fontId="11" fillId="0" borderId="29"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0" xfId="0" applyFont="1" applyAlignment="1">
      <alignment horizontal="left" vertical="center" wrapText="1"/>
    </xf>
    <xf numFmtId="0" fontId="11" fillId="0" borderId="16" xfId="0" applyFont="1" applyBorder="1" applyAlignment="1">
      <alignment horizontal="center" vertical="center" wrapText="1"/>
    </xf>
    <xf numFmtId="0" fontId="13" fillId="0" borderId="0" xfId="0" applyFont="1" applyAlignment="1">
      <alignment horizontal="center"/>
    </xf>
    <xf numFmtId="0" fontId="14" fillId="0" borderId="0" xfId="0" applyFont="1" applyAlignment="1">
      <alignment horizontal="center" vertical="center" wrapText="1"/>
    </xf>
    <xf numFmtId="0" fontId="15" fillId="0" borderId="30"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16"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8" xfId="0" applyFont="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xf>
    <xf numFmtId="0" fontId="20" fillId="0" borderId="32" xfId="0" applyFont="1" applyBorder="1" applyAlignment="1">
      <alignment horizontal="center" vertical="center"/>
    </xf>
    <xf numFmtId="0" fontId="20" fillId="0" borderId="33" xfId="0" applyFont="1" applyBorder="1" applyAlignment="1">
      <alignment horizontal="center" vertical="center"/>
    </xf>
    <xf numFmtId="0" fontId="20" fillId="0" borderId="34"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8" xfId="0" applyFont="1" applyBorder="1" applyAlignment="1">
      <alignment horizontal="center" vertical="center"/>
    </xf>
    <xf numFmtId="0" fontId="20" fillId="0" borderId="39" xfId="0" applyFont="1" applyBorder="1" applyAlignment="1">
      <alignment horizontal="center" vertical="center"/>
    </xf>
    <xf numFmtId="0" fontId="20" fillId="0" borderId="15" xfId="0" applyFont="1" applyBorder="1" applyAlignment="1">
      <alignment horizontal="center" vertical="center"/>
    </xf>
    <xf numFmtId="171" fontId="20" fillId="0" borderId="34" xfId="0" applyNumberFormat="1" applyFont="1" applyBorder="1" applyAlignment="1">
      <alignment horizontal="center" vertical="center" wrapText="1"/>
    </xf>
    <xf numFmtId="171" fontId="20" fillId="0" borderId="35" xfId="0" applyNumberFormat="1" applyFont="1" applyBorder="1" applyAlignment="1">
      <alignment horizontal="center" vertical="center" wrapText="1"/>
    </xf>
    <xf numFmtId="171" fontId="20" fillId="0" borderId="36" xfId="0" applyNumberFormat="1" applyFont="1" applyBorder="1" applyAlignment="1">
      <alignment horizontal="center" vertical="center" wrapText="1"/>
    </xf>
    <xf numFmtId="0" fontId="21" fillId="0" borderId="16"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5" xfId="0" applyFont="1" applyBorder="1" applyAlignment="1">
      <alignment horizontal="center" vertical="center" wrapText="1"/>
    </xf>
    <xf numFmtId="0" fontId="20" fillId="0" borderId="16" xfId="0" applyFont="1" applyBorder="1" applyAlignment="1">
      <alignment horizontal="center" vertical="center" wrapText="1"/>
    </xf>
  </cellXfs>
  <cellStyles count="5">
    <cellStyle name="Comma" xfId="1" builtinId="3"/>
    <cellStyle name="Comma 3" xfId="2"/>
    <cellStyle name="Normal" xfId="0" builtinId="0"/>
    <cellStyle name="Normal 42 2" xfId="3"/>
    <cellStyle name="Normal_Bieu mau (CV )"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307340</xdr:colOff>
      <xdr:row>4</xdr:row>
      <xdr:rowOff>35986</xdr:rowOff>
    </xdr:from>
    <xdr:to>
      <xdr:col>5</xdr:col>
      <xdr:colOff>334838</xdr:colOff>
      <xdr:row>4</xdr:row>
      <xdr:rowOff>43395</xdr:rowOff>
    </xdr:to>
    <xdr:cxnSp macro="">
      <xdr:nvCxnSpPr>
        <xdr:cNvPr id="2" name="Straight Connector 1">
          <a:extLst>
            <a:ext uri="{FF2B5EF4-FFF2-40B4-BE49-F238E27FC236}">
              <a16:creationId xmlns:a16="http://schemas.microsoft.com/office/drawing/2014/main" id="{E48501CB-AA4E-43C4-AF1D-F8A7C9445766}"/>
            </a:ext>
          </a:extLst>
        </xdr:cNvPr>
        <xdr:cNvCxnSpPr/>
      </xdr:nvCxnSpPr>
      <xdr:spPr>
        <a:xfrm>
          <a:off x="3955415" y="921811"/>
          <a:ext cx="3037398" cy="740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5"/>
  <sheetViews>
    <sheetView tabSelected="1" zoomScale="80" zoomScaleNormal="80" zoomScaleSheetLayoutView="68" workbookViewId="0">
      <selection activeCell="A5" sqref="A5"/>
    </sheetView>
  </sheetViews>
  <sheetFormatPr defaultRowHeight="18.75" x14ac:dyDescent="0.3"/>
  <cols>
    <col min="1" max="1" width="9.7109375" style="149" customWidth="1"/>
    <col min="2" max="2" width="17.28515625" style="149" bestFit="1" customWidth="1"/>
    <col min="3" max="3" width="27.7109375" style="149" customWidth="1"/>
    <col min="4" max="4" width="36.5703125" style="149" customWidth="1"/>
    <col min="5" max="5" width="8.5703125" style="149" customWidth="1"/>
    <col min="6" max="6" width="34.42578125" style="149" customWidth="1"/>
    <col min="7" max="7" width="8.5703125" style="149" customWidth="1"/>
    <col min="8" max="8" width="7" style="149" customWidth="1"/>
    <col min="9" max="256" width="9.140625" style="149"/>
    <col min="257" max="257" width="9.7109375" style="149" customWidth="1"/>
    <col min="258" max="258" width="17.28515625" style="149" bestFit="1" customWidth="1"/>
    <col min="259" max="259" width="27.7109375" style="149" customWidth="1"/>
    <col min="260" max="260" width="36.5703125" style="149" customWidth="1"/>
    <col min="261" max="261" width="8.5703125" style="149" customWidth="1"/>
    <col min="262" max="262" width="34.42578125" style="149" customWidth="1"/>
    <col min="263" max="263" width="8.5703125" style="149" customWidth="1"/>
    <col min="264" max="264" width="7" style="149" customWidth="1"/>
    <col min="265" max="512" width="9.140625" style="149"/>
    <col min="513" max="513" width="9.7109375" style="149" customWidth="1"/>
    <col min="514" max="514" width="17.28515625" style="149" bestFit="1" customWidth="1"/>
    <col min="515" max="515" width="27.7109375" style="149" customWidth="1"/>
    <col min="516" max="516" width="36.5703125" style="149" customWidth="1"/>
    <col min="517" max="517" width="8.5703125" style="149" customWidth="1"/>
    <col min="518" max="518" width="34.42578125" style="149" customWidth="1"/>
    <col min="519" max="519" width="8.5703125" style="149" customWidth="1"/>
    <col min="520" max="520" width="7" style="149" customWidth="1"/>
    <col min="521" max="768" width="9.140625" style="149"/>
    <col min="769" max="769" width="9.7109375" style="149" customWidth="1"/>
    <col min="770" max="770" width="17.28515625" style="149" bestFit="1" customWidth="1"/>
    <col min="771" max="771" width="27.7109375" style="149" customWidth="1"/>
    <col min="772" max="772" width="36.5703125" style="149" customWidth="1"/>
    <col min="773" max="773" width="8.5703125" style="149" customWidth="1"/>
    <col min="774" max="774" width="34.42578125" style="149" customWidth="1"/>
    <col min="775" max="775" width="8.5703125" style="149" customWidth="1"/>
    <col min="776" max="776" width="7" style="149" customWidth="1"/>
    <col min="777" max="1024" width="9.140625" style="149"/>
    <col min="1025" max="1025" width="9.7109375" style="149" customWidth="1"/>
    <col min="1026" max="1026" width="17.28515625" style="149" bestFit="1" customWidth="1"/>
    <col min="1027" max="1027" width="27.7109375" style="149" customWidth="1"/>
    <col min="1028" max="1028" width="36.5703125" style="149" customWidth="1"/>
    <col min="1029" max="1029" width="8.5703125" style="149" customWidth="1"/>
    <col min="1030" max="1030" width="34.42578125" style="149" customWidth="1"/>
    <col min="1031" max="1031" width="8.5703125" style="149" customWidth="1"/>
    <col min="1032" max="1032" width="7" style="149" customWidth="1"/>
    <col min="1033" max="1280" width="9.140625" style="149"/>
    <col min="1281" max="1281" width="9.7109375" style="149" customWidth="1"/>
    <col min="1282" max="1282" width="17.28515625" style="149" bestFit="1" customWidth="1"/>
    <col min="1283" max="1283" width="27.7109375" style="149" customWidth="1"/>
    <col min="1284" max="1284" width="36.5703125" style="149" customWidth="1"/>
    <col min="1285" max="1285" width="8.5703125" style="149" customWidth="1"/>
    <col min="1286" max="1286" width="34.42578125" style="149" customWidth="1"/>
    <col min="1287" max="1287" width="8.5703125" style="149" customWidth="1"/>
    <col min="1288" max="1288" width="7" style="149" customWidth="1"/>
    <col min="1289" max="1536" width="9.140625" style="149"/>
    <col min="1537" max="1537" width="9.7109375" style="149" customWidth="1"/>
    <col min="1538" max="1538" width="17.28515625" style="149" bestFit="1" customWidth="1"/>
    <col min="1539" max="1539" width="27.7109375" style="149" customWidth="1"/>
    <col min="1540" max="1540" width="36.5703125" style="149" customWidth="1"/>
    <col min="1541" max="1541" width="8.5703125" style="149" customWidth="1"/>
    <col min="1542" max="1542" width="34.42578125" style="149" customWidth="1"/>
    <col min="1543" max="1543" width="8.5703125" style="149" customWidth="1"/>
    <col min="1544" max="1544" width="7" style="149" customWidth="1"/>
    <col min="1545" max="1792" width="9.140625" style="149"/>
    <col min="1793" max="1793" width="9.7109375" style="149" customWidth="1"/>
    <col min="1794" max="1794" width="17.28515625" style="149" bestFit="1" customWidth="1"/>
    <col min="1795" max="1795" width="27.7109375" style="149" customWidth="1"/>
    <col min="1796" max="1796" width="36.5703125" style="149" customWidth="1"/>
    <col min="1797" max="1797" width="8.5703125" style="149" customWidth="1"/>
    <col min="1798" max="1798" width="34.42578125" style="149" customWidth="1"/>
    <col min="1799" max="1799" width="8.5703125" style="149" customWidth="1"/>
    <col min="1800" max="1800" width="7" style="149" customWidth="1"/>
    <col min="1801" max="2048" width="9.140625" style="149"/>
    <col min="2049" max="2049" width="9.7109375" style="149" customWidth="1"/>
    <col min="2050" max="2050" width="17.28515625" style="149" bestFit="1" customWidth="1"/>
    <col min="2051" max="2051" width="27.7109375" style="149" customWidth="1"/>
    <col min="2052" max="2052" width="36.5703125" style="149" customWidth="1"/>
    <col min="2053" max="2053" width="8.5703125" style="149" customWidth="1"/>
    <col min="2054" max="2054" width="34.42578125" style="149" customWidth="1"/>
    <col min="2055" max="2055" width="8.5703125" style="149" customWidth="1"/>
    <col min="2056" max="2056" width="7" style="149" customWidth="1"/>
    <col min="2057" max="2304" width="9.140625" style="149"/>
    <col min="2305" max="2305" width="9.7109375" style="149" customWidth="1"/>
    <col min="2306" max="2306" width="17.28515625" style="149" bestFit="1" customWidth="1"/>
    <col min="2307" max="2307" width="27.7109375" style="149" customWidth="1"/>
    <col min="2308" max="2308" width="36.5703125" style="149" customWidth="1"/>
    <col min="2309" max="2309" width="8.5703125" style="149" customWidth="1"/>
    <col min="2310" max="2310" width="34.42578125" style="149" customWidth="1"/>
    <col min="2311" max="2311" width="8.5703125" style="149" customWidth="1"/>
    <col min="2312" max="2312" width="7" style="149" customWidth="1"/>
    <col min="2313" max="2560" width="9.140625" style="149"/>
    <col min="2561" max="2561" width="9.7109375" style="149" customWidth="1"/>
    <col min="2562" max="2562" width="17.28515625" style="149" bestFit="1" customWidth="1"/>
    <col min="2563" max="2563" width="27.7109375" style="149" customWidth="1"/>
    <col min="2564" max="2564" width="36.5703125" style="149" customWidth="1"/>
    <col min="2565" max="2565" width="8.5703125" style="149" customWidth="1"/>
    <col min="2566" max="2566" width="34.42578125" style="149" customWidth="1"/>
    <col min="2567" max="2567" width="8.5703125" style="149" customWidth="1"/>
    <col min="2568" max="2568" width="7" style="149" customWidth="1"/>
    <col min="2569" max="2816" width="9.140625" style="149"/>
    <col min="2817" max="2817" width="9.7109375" style="149" customWidth="1"/>
    <col min="2818" max="2818" width="17.28515625" style="149" bestFit="1" customWidth="1"/>
    <col min="2819" max="2819" width="27.7109375" style="149" customWidth="1"/>
    <col min="2820" max="2820" width="36.5703125" style="149" customWidth="1"/>
    <col min="2821" max="2821" width="8.5703125" style="149" customWidth="1"/>
    <col min="2822" max="2822" width="34.42578125" style="149" customWidth="1"/>
    <col min="2823" max="2823" width="8.5703125" style="149" customWidth="1"/>
    <col min="2824" max="2824" width="7" style="149" customWidth="1"/>
    <col min="2825" max="3072" width="9.140625" style="149"/>
    <col min="3073" max="3073" width="9.7109375" style="149" customWidth="1"/>
    <col min="3074" max="3074" width="17.28515625" style="149" bestFit="1" customWidth="1"/>
    <col min="3075" max="3075" width="27.7109375" style="149" customWidth="1"/>
    <col min="3076" max="3076" width="36.5703125" style="149" customWidth="1"/>
    <col min="3077" max="3077" width="8.5703125" style="149" customWidth="1"/>
    <col min="3078" max="3078" width="34.42578125" style="149" customWidth="1"/>
    <col min="3079" max="3079" width="8.5703125" style="149" customWidth="1"/>
    <col min="3080" max="3080" width="7" style="149" customWidth="1"/>
    <col min="3081" max="3328" width="9.140625" style="149"/>
    <col min="3329" max="3329" width="9.7109375" style="149" customWidth="1"/>
    <col min="3330" max="3330" width="17.28515625" style="149" bestFit="1" customWidth="1"/>
    <col min="3331" max="3331" width="27.7109375" style="149" customWidth="1"/>
    <col min="3332" max="3332" width="36.5703125" style="149" customWidth="1"/>
    <col min="3333" max="3333" width="8.5703125" style="149" customWidth="1"/>
    <col min="3334" max="3334" width="34.42578125" style="149" customWidth="1"/>
    <col min="3335" max="3335" width="8.5703125" style="149" customWidth="1"/>
    <col min="3336" max="3336" width="7" style="149" customWidth="1"/>
    <col min="3337" max="3584" width="9.140625" style="149"/>
    <col min="3585" max="3585" width="9.7109375" style="149" customWidth="1"/>
    <col min="3586" max="3586" width="17.28515625" style="149" bestFit="1" customWidth="1"/>
    <col min="3587" max="3587" width="27.7109375" style="149" customWidth="1"/>
    <col min="3588" max="3588" width="36.5703125" style="149" customWidth="1"/>
    <col min="3589" max="3589" width="8.5703125" style="149" customWidth="1"/>
    <col min="3590" max="3590" width="34.42578125" style="149" customWidth="1"/>
    <col min="3591" max="3591" width="8.5703125" style="149" customWidth="1"/>
    <col min="3592" max="3592" width="7" style="149" customWidth="1"/>
    <col min="3593" max="3840" width="9.140625" style="149"/>
    <col min="3841" max="3841" width="9.7109375" style="149" customWidth="1"/>
    <col min="3842" max="3842" width="17.28515625" style="149" bestFit="1" customWidth="1"/>
    <col min="3843" max="3843" width="27.7109375" style="149" customWidth="1"/>
    <col min="3844" max="3844" width="36.5703125" style="149" customWidth="1"/>
    <col min="3845" max="3845" width="8.5703125" style="149" customWidth="1"/>
    <col min="3846" max="3846" width="34.42578125" style="149" customWidth="1"/>
    <col min="3847" max="3847" width="8.5703125" style="149" customWidth="1"/>
    <col min="3848" max="3848" width="7" style="149" customWidth="1"/>
    <col min="3849" max="4096" width="9.140625" style="149"/>
    <col min="4097" max="4097" width="9.7109375" style="149" customWidth="1"/>
    <col min="4098" max="4098" width="17.28515625" style="149" bestFit="1" customWidth="1"/>
    <col min="4099" max="4099" width="27.7109375" style="149" customWidth="1"/>
    <col min="4100" max="4100" width="36.5703125" style="149" customWidth="1"/>
    <col min="4101" max="4101" width="8.5703125" style="149" customWidth="1"/>
    <col min="4102" max="4102" width="34.42578125" style="149" customWidth="1"/>
    <col min="4103" max="4103" width="8.5703125" style="149" customWidth="1"/>
    <col min="4104" max="4104" width="7" style="149" customWidth="1"/>
    <col min="4105" max="4352" width="9.140625" style="149"/>
    <col min="4353" max="4353" width="9.7109375" style="149" customWidth="1"/>
    <col min="4354" max="4354" width="17.28515625" style="149" bestFit="1" customWidth="1"/>
    <col min="4355" max="4355" width="27.7109375" style="149" customWidth="1"/>
    <col min="4356" max="4356" width="36.5703125" style="149" customWidth="1"/>
    <col min="4357" max="4357" width="8.5703125" style="149" customWidth="1"/>
    <col min="4358" max="4358" width="34.42578125" style="149" customWidth="1"/>
    <col min="4359" max="4359" width="8.5703125" style="149" customWidth="1"/>
    <col min="4360" max="4360" width="7" style="149" customWidth="1"/>
    <col min="4361" max="4608" width="9.140625" style="149"/>
    <col min="4609" max="4609" width="9.7109375" style="149" customWidth="1"/>
    <col min="4610" max="4610" width="17.28515625" style="149" bestFit="1" customWidth="1"/>
    <col min="4611" max="4611" width="27.7109375" style="149" customWidth="1"/>
    <col min="4612" max="4612" width="36.5703125" style="149" customWidth="1"/>
    <col min="4613" max="4613" width="8.5703125" style="149" customWidth="1"/>
    <col min="4614" max="4614" width="34.42578125" style="149" customWidth="1"/>
    <col min="4615" max="4615" width="8.5703125" style="149" customWidth="1"/>
    <col min="4616" max="4616" width="7" style="149" customWidth="1"/>
    <col min="4617" max="4864" width="9.140625" style="149"/>
    <col min="4865" max="4865" width="9.7109375" style="149" customWidth="1"/>
    <col min="4866" max="4866" width="17.28515625" style="149" bestFit="1" customWidth="1"/>
    <col min="4867" max="4867" width="27.7109375" style="149" customWidth="1"/>
    <col min="4868" max="4868" width="36.5703125" style="149" customWidth="1"/>
    <col min="4869" max="4869" width="8.5703125" style="149" customWidth="1"/>
    <col min="4870" max="4870" width="34.42578125" style="149" customWidth="1"/>
    <col min="4871" max="4871" width="8.5703125" style="149" customWidth="1"/>
    <col min="4872" max="4872" width="7" style="149" customWidth="1"/>
    <col min="4873" max="5120" width="9.140625" style="149"/>
    <col min="5121" max="5121" width="9.7109375" style="149" customWidth="1"/>
    <col min="5122" max="5122" width="17.28515625" style="149" bestFit="1" customWidth="1"/>
    <col min="5123" max="5123" width="27.7109375" style="149" customWidth="1"/>
    <col min="5124" max="5124" width="36.5703125" style="149" customWidth="1"/>
    <col min="5125" max="5125" width="8.5703125" style="149" customWidth="1"/>
    <col min="5126" max="5126" width="34.42578125" style="149" customWidth="1"/>
    <col min="5127" max="5127" width="8.5703125" style="149" customWidth="1"/>
    <col min="5128" max="5128" width="7" style="149" customWidth="1"/>
    <col min="5129" max="5376" width="9.140625" style="149"/>
    <col min="5377" max="5377" width="9.7109375" style="149" customWidth="1"/>
    <col min="5378" max="5378" width="17.28515625" style="149" bestFit="1" customWidth="1"/>
    <col min="5379" max="5379" width="27.7109375" style="149" customWidth="1"/>
    <col min="5380" max="5380" width="36.5703125" style="149" customWidth="1"/>
    <col min="5381" max="5381" width="8.5703125" style="149" customWidth="1"/>
    <col min="5382" max="5382" width="34.42578125" style="149" customWidth="1"/>
    <col min="5383" max="5383" width="8.5703125" style="149" customWidth="1"/>
    <col min="5384" max="5384" width="7" style="149" customWidth="1"/>
    <col min="5385" max="5632" width="9.140625" style="149"/>
    <col min="5633" max="5633" width="9.7109375" style="149" customWidth="1"/>
    <col min="5634" max="5634" width="17.28515625" style="149" bestFit="1" customWidth="1"/>
    <col min="5635" max="5635" width="27.7109375" style="149" customWidth="1"/>
    <col min="5636" max="5636" width="36.5703125" style="149" customWidth="1"/>
    <col min="5637" max="5637" width="8.5703125" style="149" customWidth="1"/>
    <col min="5638" max="5638" width="34.42578125" style="149" customWidth="1"/>
    <col min="5639" max="5639" width="8.5703125" style="149" customWidth="1"/>
    <col min="5640" max="5640" width="7" style="149" customWidth="1"/>
    <col min="5641" max="5888" width="9.140625" style="149"/>
    <col min="5889" max="5889" width="9.7109375" style="149" customWidth="1"/>
    <col min="5890" max="5890" width="17.28515625" style="149" bestFit="1" customWidth="1"/>
    <col min="5891" max="5891" width="27.7109375" style="149" customWidth="1"/>
    <col min="5892" max="5892" width="36.5703125" style="149" customWidth="1"/>
    <col min="5893" max="5893" width="8.5703125" style="149" customWidth="1"/>
    <col min="5894" max="5894" width="34.42578125" style="149" customWidth="1"/>
    <col min="5895" max="5895" width="8.5703125" style="149" customWidth="1"/>
    <col min="5896" max="5896" width="7" style="149" customWidth="1"/>
    <col min="5897" max="6144" width="9.140625" style="149"/>
    <col min="6145" max="6145" width="9.7109375" style="149" customWidth="1"/>
    <col min="6146" max="6146" width="17.28515625" style="149" bestFit="1" customWidth="1"/>
    <col min="6147" max="6147" width="27.7109375" style="149" customWidth="1"/>
    <col min="6148" max="6148" width="36.5703125" style="149" customWidth="1"/>
    <col min="6149" max="6149" width="8.5703125" style="149" customWidth="1"/>
    <col min="6150" max="6150" width="34.42578125" style="149" customWidth="1"/>
    <col min="6151" max="6151" width="8.5703125" style="149" customWidth="1"/>
    <col min="6152" max="6152" width="7" style="149" customWidth="1"/>
    <col min="6153" max="6400" width="9.140625" style="149"/>
    <col min="6401" max="6401" width="9.7109375" style="149" customWidth="1"/>
    <col min="6402" max="6402" width="17.28515625" style="149" bestFit="1" customWidth="1"/>
    <col min="6403" max="6403" width="27.7109375" style="149" customWidth="1"/>
    <col min="6404" max="6404" width="36.5703125" style="149" customWidth="1"/>
    <col min="6405" max="6405" width="8.5703125" style="149" customWidth="1"/>
    <col min="6406" max="6406" width="34.42578125" style="149" customWidth="1"/>
    <col min="6407" max="6407" width="8.5703125" style="149" customWidth="1"/>
    <col min="6408" max="6408" width="7" style="149" customWidth="1"/>
    <col min="6409" max="6656" width="9.140625" style="149"/>
    <col min="6657" max="6657" width="9.7109375" style="149" customWidth="1"/>
    <col min="6658" max="6658" width="17.28515625" style="149" bestFit="1" customWidth="1"/>
    <col min="6659" max="6659" width="27.7109375" style="149" customWidth="1"/>
    <col min="6660" max="6660" width="36.5703125" style="149" customWidth="1"/>
    <col min="6661" max="6661" width="8.5703125" style="149" customWidth="1"/>
    <col min="6662" max="6662" width="34.42578125" style="149" customWidth="1"/>
    <col min="6663" max="6663" width="8.5703125" style="149" customWidth="1"/>
    <col min="6664" max="6664" width="7" style="149" customWidth="1"/>
    <col min="6665" max="6912" width="9.140625" style="149"/>
    <col min="6913" max="6913" width="9.7109375" style="149" customWidth="1"/>
    <col min="6914" max="6914" width="17.28515625" style="149" bestFit="1" customWidth="1"/>
    <col min="6915" max="6915" width="27.7109375" style="149" customWidth="1"/>
    <col min="6916" max="6916" width="36.5703125" style="149" customWidth="1"/>
    <col min="6917" max="6917" width="8.5703125" style="149" customWidth="1"/>
    <col min="6918" max="6918" width="34.42578125" style="149" customWidth="1"/>
    <col min="6919" max="6919" width="8.5703125" style="149" customWidth="1"/>
    <col min="6920" max="6920" width="7" style="149" customWidth="1"/>
    <col min="6921" max="7168" width="9.140625" style="149"/>
    <col min="7169" max="7169" width="9.7109375" style="149" customWidth="1"/>
    <col min="7170" max="7170" width="17.28515625" style="149" bestFit="1" customWidth="1"/>
    <col min="7171" max="7171" width="27.7109375" style="149" customWidth="1"/>
    <col min="7172" max="7172" width="36.5703125" style="149" customWidth="1"/>
    <col min="7173" max="7173" width="8.5703125" style="149" customWidth="1"/>
    <col min="7174" max="7174" width="34.42578125" style="149" customWidth="1"/>
    <col min="7175" max="7175" width="8.5703125" style="149" customWidth="1"/>
    <col min="7176" max="7176" width="7" style="149" customWidth="1"/>
    <col min="7177" max="7424" width="9.140625" style="149"/>
    <col min="7425" max="7425" width="9.7109375" style="149" customWidth="1"/>
    <col min="7426" max="7426" width="17.28515625" style="149" bestFit="1" customWidth="1"/>
    <col min="7427" max="7427" width="27.7109375" style="149" customWidth="1"/>
    <col min="7428" max="7428" width="36.5703125" style="149" customWidth="1"/>
    <col min="7429" max="7429" width="8.5703125" style="149" customWidth="1"/>
    <col min="7430" max="7430" width="34.42578125" style="149" customWidth="1"/>
    <col min="7431" max="7431" width="8.5703125" style="149" customWidth="1"/>
    <col min="7432" max="7432" width="7" style="149" customWidth="1"/>
    <col min="7433" max="7680" width="9.140625" style="149"/>
    <col min="7681" max="7681" width="9.7109375" style="149" customWidth="1"/>
    <col min="7682" max="7682" width="17.28515625" style="149" bestFit="1" customWidth="1"/>
    <col min="7683" max="7683" width="27.7109375" style="149" customWidth="1"/>
    <col min="7684" max="7684" width="36.5703125" style="149" customWidth="1"/>
    <col min="7685" max="7685" width="8.5703125" style="149" customWidth="1"/>
    <col min="7686" max="7686" width="34.42578125" style="149" customWidth="1"/>
    <col min="7687" max="7687" width="8.5703125" style="149" customWidth="1"/>
    <col min="7688" max="7688" width="7" style="149" customWidth="1"/>
    <col min="7689" max="7936" width="9.140625" style="149"/>
    <col min="7937" max="7937" width="9.7109375" style="149" customWidth="1"/>
    <col min="7938" max="7938" width="17.28515625" style="149" bestFit="1" customWidth="1"/>
    <col min="7939" max="7939" width="27.7109375" style="149" customWidth="1"/>
    <col min="7940" max="7940" width="36.5703125" style="149" customWidth="1"/>
    <col min="7941" max="7941" width="8.5703125" style="149" customWidth="1"/>
    <col min="7942" max="7942" width="34.42578125" style="149" customWidth="1"/>
    <col min="7943" max="7943" width="8.5703125" style="149" customWidth="1"/>
    <col min="7944" max="7944" width="7" style="149" customWidth="1"/>
    <col min="7945" max="8192" width="9.140625" style="149"/>
    <col min="8193" max="8193" width="9.7109375" style="149" customWidth="1"/>
    <col min="8194" max="8194" width="17.28515625" style="149" bestFit="1" customWidth="1"/>
    <col min="8195" max="8195" width="27.7109375" style="149" customWidth="1"/>
    <col min="8196" max="8196" width="36.5703125" style="149" customWidth="1"/>
    <col min="8197" max="8197" width="8.5703125" style="149" customWidth="1"/>
    <col min="8198" max="8198" width="34.42578125" style="149" customWidth="1"/>
    <col min="8199" max="8199" width="8.5703125" style="149" customWidth="1"/>
    <col min="8200" max="8200" width="7" style="149" customWidth="1"/>
    <col min="8201" max="8448" width="9.140625" style="149"/>
    <col min="8449" max="8449" width="9.7109375" style="149" customWidth="1"/>
    <col min="8450" max="8450" width="17.28515625" style="149" bestFit="1" customWidth="1"/>
    <col min="8451" max="8451" width="27.7109375" style="149" customWidth="1"/>
    <col min="8452" max="8452" width="36.5703125" style="149" customWidth="1"/>
    <col min="8453" max="8453" width="8.5703125" style="149" customWidth="1"/>
    <col min="8454" max="8454" width="34.42578125" style="149" customWidth="1"/>
    <col min="8455" max="8455" width="8.5703125" style="149" customWidth="1"/>
    <col min="8456" max="8456" width="7" style="149" customWidth="1"/>
    <col min="8457" max="8704" width="9.140625" style="149"/>
    <col min="8705" max="8705" width="9.7109375" style="149" customWidth="1"/>
    <col min="8706" max="8706" width="17.28515625" style="149" bestFit="1" customWidth="1"/>
    <col min="8707" max="8707" width="27.7109375" style="149" customWidth="1"/>
    <col min="8708" max="8708" width="36.5703125" style="149" customWidth="1"/>
    <col min="8709" max="8709" width="8.5703125" style="149" customWidth="1"/>
    <col min="8710" max="8710" width="34.42578125" style="149" customWidth="1"/>
    <col min="8711" max="8711" width="8.5703125" style="149" customWidth="1"/>
    <col min="8712" max="8712" width="7" style="149" customWidth="1"/>
    <col min="8713" max="8960" width="9.140625" style="149"/>
    <col min="8961" max="8961" width="9.7109375" style="149" customWidth="1"/>
    <col min="8962" max="8962" width="17.28515625" style="149" bestFit="1" customWidth="1"/>
    <col min="8963" max="8963" width="27.7109375" style="149" customWidth="1"/>
    <col min="8964" max="8964" width="36.5703125" style="149" customWidth="1"/>
    <col min="8965" max="8965" width="8.5703125" style="149" customWidth="1"/>
    <col min="8966" max="8966" width="34.42578125" style="149" customWidth="1"/>
    <col min="8967" max="8967" width="8.5703125" style="149" customWidth="1"/>
    <col min="8968" max="8968" width="7" style="149" customWidth="1"/>
    <col min="8969" max="9216" width="9.140625" style="149"/>
    <col min="9217" max="9217" width="9.7109375" style="149" customWidth="1"/>
    <col min="9218" max="9218" width="17.28515625" style="149" bestFit="1" customWidth="1"/>
    <col min="9219" max="9219" width="27.7109375" style="149" customWidth="1"/>
    <col min="9220" max="9220" width="36.5703125" style="149" customWidth="1"/>
    <col min="9221" max="9221" width="8.5703125" style="149" customWidth="1"/>
    <col min="9222" max="9222" width="34.42578125" style="149" customWidth="1"/>
    <col min="9223" max="9223" width="8.5703125" style="149" customWidth="1"/>
    <col min="9224" max="9224" width="7" style="149" customWidth="1"/>
    <col min="9225" max="9472" width="9.140625" style="149"/>
    <col min="9473" max="9473" width="9.7109375" style="149" customWidth="1"/>
    <col min="9474" max="9474" width="17.28515625" style="149" bestFit="1" customWidth="1"/>
    <col min="9475" max="9475" width="27.7109375" style="149" customWidth="1"/>
    <col min="9476" max="9476" width="36.5703125" style="149" customWidth="1"/>
    <col min="9477" max="9477" width="8.5703125" style="149" customWidth="1"/>
    <col min="9478" max="9478" width="34.42578125" style="149" customWidth="1"/>
    <col min="9479" max="9479" width="8.5703125" style="149" customWidth="1"/>
    <col min="9480" max="9480" width="7" style="149" customWidth="1"/>
    <col min="9481" max="9728" width="9.140625" style="149"/>
    <col min="9729" max="9729" width="9.7109375" style="149" customWidth="1"/>
    <col min="9730" max="9730" width="17.28515625" style="149" bestFit="1" customWidth="1"/>
    <col min="9731" max="9731" width="27.7109375" style="149" customWidth="1"/>
    <col min="9732" max="9732" width="36.5703125" style="149" customWidth="1"/>
    <col min="9733" max="9733" width="8.5703125" style="149" customWidth="1"/>
    <col min="9734" max="9734" width="34.42578125" style="149" customWidth="1"/>
    <col min="9735" max="9735" width="8.5703125" style="149" customWidth="1"/>
    <col min="9736" max="9736" width="7" style="149" customWidth="1"/>
    <col min="9737" max="9984" width="9.140625" style="149"/>
    <col min="9985" max="9985" width="9.7109375" style="149" customWidth="1"/>
    <col min="9986" max="9986" width="17.28515625" style="149" bestFit="1" customWidth="1"/>
    <col min="9987" max="9987" width="27.7109375" style="149" customWidth="1"/>
    <col min="9988" max="9988" width="36.5703125" style="149" customWidth="1"/>
    <col min="9989" max="9989" width="8.5703125" style="149" customWidth="1"/>
    <col min="9990" max="9990" width="34.42578125" style="149" customWidth="1"/>
    <col min="9991" max="9991" width="8.5703125" style="149" customWidth="1"/>
    <col min="9992" max="9992" width="7" style="149" customWidth="1"/>
    <col min="9993" max="10240" width="9.140625" style="149"/>
    <col min="10241" max="10241" width="9.7109375" style="149" customWidth="1"/>
    <col min="10242" max="10242" width="17.28515625" style="149" bestFit="1" customWidth="1"/>
    <col min="10243" max="10243" width="27.7109375" style="149" customWidth="1"/>
    <col min="10244" max="10244" width="36.5703125" style="149" customWidth="1"/>
    <col min="10245" max="10245" width="8.5703125" style="149" customWidth="1"/>
    <col min="10246" max="10246" width="34.42578125" style="149" customWidth="1"/>
    <col min="10247" max="10247" width="8.5703125" style="149" customWidth="1"/>
    <col min="10248" max="10248" width="7" style="149" customWidth="1"/>
    <col min="10249" max="10496" width="9.140625" style="149"/>
    <col min="10497" max="10497" width="9.7109375" style="149" customWidth="1"/>
    <col min="10498" max="10498" width="17.28515625" style="149" bestFit="1" customWidth="1"/>
    <col min="10499" max="10499" width="27.7109375" style="149" customWidth="1"/>
    <col min="10500" max="10500" width="36.5703125" style="149" customWidth="1"/>
    <col min="10501" max="10501" width="8.5703125" style="149" customWidth="1"/>
    <col min="10502" max="10502" width="34.42578125" style="149" customWidth="1"/>
    <col min="10503" max="10503" width="8.5703125" style="149" customWidth="1"/>
    <col min="10504" max="10504" width="7" style="149" customWidth="1"/>
    <col min="10505" max="10752" width="9.140625" style="149"/>
    <col min="10753" max="10753" width="9.7109375" style="149" customWidth="1"/>
    <col min="10754" max="10754" width="17.28515625" style="149" bestFit="1" customWidth="1"/>
    <col min="10755" max="10755" width="27.7109375" style="149" customWidth="1"/>
    <col min="10756" max="10756" width="36.5703125" style="149" customWidth="1"/>
    <col min="10757" max="10757" width="8.5703125" style="149" customWidth="1"/>
    <col min="10758" max="10758" width="34.42578125" style="149" customWidth="1"/>
    <col min="10759" max="10759" width="8.5703125" style="149" customWidth="1"/>
    <col min="10760" max="10760" width="7" style="149" customWidth="1"/>
    <col min="10761" max="11008" width="9.140625" style="149"/>
    <col min="11009" max="11009" width="9.7109375" style="149" customWidth="1"/>
    <col min="11010" max="11010" width="17.28515625" style="149" bestFit="1" customWidth="1"/>
    <col min="11011" max="11011" width="27.7109375" style="149" customWidth="1"/>
    <col min="11012" max="11012" width="36.5703125" style="149" customWidth="1"/>
    <col min="11013" max="11013" width="8.5703125" style="149" customWidth="1"/>
    <col min="11014" max="11014" width="34.42578125" style="149" customWidth="1"/>
    <col min="11015" max="11015" width="8.5703125" style="149" customWidth="1"/>
    <col min="11016" max="11016" width="7" style="149" customWidth="1"/>
    <col min="11017" max="11264" width="9.140625" style="149"/>
    <col min="11265" max="11265" width="9.7109375" style="149" customWidth="1"/>
    <col min="11266" max="11266" width="17.28515625" style="149" bestFit="1" customWidth="1"/>
    <col min="11267" max="11267" width="27.7109375" style="149" customWidth="1"/>
    <col min="11268" max="11268" width="36.5703125" style="149" customWidth="1"/>
    <col min="11269" max="11269" width="8.5703125" style="149" customWidth="1"/>
    <col min="11270" max="11270" width="34.42578125" style="149" customWidth="1"/>
    <col min="11271" max="11271" width="8.5703125" style="149" customWidth="1"/>
    <col min="11272" max="11272" width="7" style="149" customWidth="1"/>
    <col min="11273" max="11520" width="9.140625" style="149"/>
    <col min="11521" max="11521" width="9.7109375" style="149" customWidth="1"/>
    <col min="11522" max="11522" width="17.28515625" style="149" bestFit="1" customWidth="1"/>
    <col min="11523" max="11523" width="27.7109375" style="149" customWidth="1"/>
    <col min="11524" max="11524" width="36.5703125" style="149" customWidth="1"/>
    <col min="11525" max="11525" width="8.5703125" style="149" customWidth="1"/>
    <col min="11526" max="11526" width="34.42578125" style="149" customWidth="1"/>
    <col min="11527" max="11527" width="8.5703125" style="149" customWidth="1"/>
    <col min="11528" max="11528" width="7" style="149" customWidth="1"/>
    <col min="11529" max="11776" width="9.140625" style="149"/>
    <col min="11777" max="11777" width="9.7109375" style="149" customWidth="1"/>
    <col min="11778" max="11778" width="17.28515625" style="149" bestFit="1" customWidth="1"/>
    <col min="11779" max="11779" width="27.7109375" style="149" customWidth="1"/>
    <col min="11780" max="11780" width="36.5703125" style="149" customWidth="1"/>
    <col min="11781" max="11781" width="8.5703125" style="149" customWidth="1"/>
    <col min="11782" max="11782" width="34.42578125" style="149" customWidth="1"/>
    <col min="11783" max="11783" width="8.5703125" style="149" customWidth="1"/>
    <col min="11784" max="11784" width="7" style="149" customWidth="1"/>
    <col min="11785" max="12032" width="9.140625" style="149"/>
    <col min="12033" max="12033" width="9.7109375" style="149" customWidth="1"/>
    <col min="12034" max="12034" width="17.28515625" style="149" bestFit="1" customWidth="1"/>
    <col min="12035" max="12035" width="27.7109375" style="149" customWidth="1"/>
    <col min="12036" max="12036" width="36.5703125" style="149" customWidth="1"/>
    <col min="12037" max="12037" width="8.5703125" style="149" customWidth="1"/>
    <col min="12038" max="12038" width="34.42578125" style="149" customWidth="1"/>
    <col min="12039" max="12039" width="8.5703125" style="149" customWidth="1"/>
    <col min="12040" max="12040" width="7" style="149" customWidth="1"/>
    <col min="12041" max="12288" width="9.140625" style="149"/>
    <col min="12289" max="12289" width="9.7109375" style="149" customWidth="1"/>
    <col min="12290" max="12290" width="17.28515625" style="149" bestFit="1" customWidth="1"/>
    <col min="12291" max="12291" width="27.7109375" style="149" customWidth="1"/>
    <col min="12292" max="12292" width="36.5703125" style="149" customWidth="1"/>
    <col min="12293" max="12293" width="8.5703125" style="149" customWidth="1"/>
    <col min="12294" max="12294" width="34.42578125" style="149" customWidth="1"/>
    <col min="12295" max="12295" width="8.5703125" style="149" customWidth="1"/>
    <col min="12296" max="12296" width="7" style="149" customWidth="1"/>
    <col min="12297" max="12544" width="9.140625" style="149"/>
    <col min="12545" max="12545" width="9.7109375" style="149" customWidth="1"/>
    <col min="12546" max="12546" width="17.28515625" style="149" bestFit="1" customWidth="1"/>
    <col min="12547" max="12547" width="27.7109375" style="149" customWidth="1"/>
    <col min="12548" max="12548" width="36.5703125" style="149" customWidth="1"/>
    <col min="12549" max="12549" width="8.5703125" style="149" customWidth="1"/>
    <col min="12550" max="12550" width="34.42578125" style="149" customWidth="1"/>
    <col min="12551" max="12551" width="8.5703125" style="149" customWidth="1"/>
    <col min="12552" max="12552" width="7" style="149" customWidth="1"/>
    <col min="12553" max="12800" width="9.140625" style="149"/>
    <col min="12801" max="12801" width="9.7109375" style="149" customWidth="1"/>
    <col min="12802" max="12802" width="17.28515625" style="149" bestFit="1" customWidth="1"/>
    <col min="12803" max="12803" width="27.7109375" style="149" customWidth="1"/>
    <col min="12804" max="12804" width="36.5703125" style="149" customWidth="1"/>
    <col min="12805" max="12805" width="8.5703125" style="149" customWidth="1"/>
    <col min="12806" max="12806" width="34.42578125" style="149" customWidth="1"/>
    <col min="12807" max="12807" width="8.5703125" style="149" customWidth="1"/>
    <col min="12808" max="12808" width="7" style="149" customWidth="1"/>
    <col min="12809" max="13056" width="9.140625" style="149"/>
    <col min="13057" max="13057" width="9.7109375" style="149" customWidth="1"/>
    <col min="13058" max="13058" width="17.28515625" style="149" bestFit="1" customWidth="1"/>
    <col min="13059" max="13059" width="27.7109375" style="149" customWidth="1"/>
    <col min="13060" max="13060" width="36.5703125" style="149" customWidth="1"/>
    <col min="13061" max="13061" width="8.5703125" style="149" customWidth="1"/>
    <col min="13062" max="13062" width="34.42578125" style="149" customWidth="1"/>
    <col min="13063" max="13063" width="8.5703125" style="149" customWidth="1"/>
    <col min="13064" max="13064" width="7" style="149" customWidth="1"/>
    <col min="13065" max="13312" width="9.140625" style="149"/>
    <col min="13313" max="13313" width="9.7109375" style="149" customWidth="1"/>
    <col min="13314" max="13314" width="17.28515625" style="149" bestFit="1" customWidth="1"/>
    <col min="13315" max="13315" width="27.7109375" style="149" customWidth="1"/>
    <col min="13316" max="13316" width="36.5703125" style="149" customWidth="1"/>
    <col min="13317" max="13317" width="8.5703125" style="149" customWidth="1"/>
    <col min="13318" max="13318" width="34.42578125" style="149" customWidth="1"/>
    <col min="13319" max="13319" width="8.5703125" style="149" customWidth="1"/>
    <col min="13320" max="13320" width="7" style="149" customWidth="1"/>
    <col min="13321" max="13568" width="9.140625" style="149"/>
    <col min="13569" max="13569" width="9.7109375" style="149" customWidth="1"/>
    <col min="13570" max="13570" width="17.28515625" style="149" bestFit="1" customWidth="1"/>
    <col min="13571" max="13571" width="27.7109375" style="149" customWidth="1"/>
    <col min="13572" max="13572" width="36.5703125" style="149" customWidth="1"/>
    <col min="13573" max="13573" width="8.5703125" style="149" customWidth="1"/>
    <col min="13574" max="13574" width="34.42578125" style="149" customWidth="1"/>
    <col min="13575" max="13575" width="8.5703125" style="149" customWidth="1"/>
    <col min="13576" max="13576" width="7" style="149" customWidth="1"/>
    <col min="13577" max="13824" width="9.140625" style="149"/>
    <col min="13825" max="13825" width="9.7109375" style="149" customWidth="1"/>
    <col min="13826" max="13826" width="17.28515625" style="149" bestFit="1" customWidth="1"/>
    <col min="13827" max="13827" width="27.7109375" style="149" customWidth="1"/>
    <col min="13828" max="13828" width="36.5703125" style="149" customWidth="1"/>
    <col min="13829" max="13829" width="8.5703125" style="149" customWidth="1"/>
    <col min="13830" max="13830" width="34.42578125" style="149" customWidth="1"/>
    <col min="13831" max="13831" width="8.5703125" style="149" customWidth="1"/>
    <col min="13832" max="13832" width="7" style="149" customWidth="1"/>
    <col min="13833" max="14080" width="9.140625" style="149"/>
    <col min="14081" max="14081" width="9.7109375" style="149" customWidth="1"/>
    <col min="14082" max="14082" width="17.28515625" style="149" bestFit="1" customWidth="1"/>
    <col min="14083" max="14083" width="27.7109375" style="149" customWidth="1"/>
    <col min="14084" max="14084" width="36.5703125" style="149" customWidth="1"/>
    <col min="14085" max="14085" width="8.5703125" style="149" customWidth="1"/>
    <col min="14086" max="14086" width="34.42578125" style="149" customWidth="1"/>
    <col min="14087" max="14087" width="8.5703125" style="149" customWidth="1"/>
    <col min="14088" max="14088" width="7" style="149" customWidth="1"/>
    <col min="14089" max="14336" width="9.140625" style="149"/>
    <col min="14337" max="14337" width="9.7109375" style="149" customWidth="1"/>
    <col min="14338" max="14338" width="17.28515625" style="149" bestFit="1" customWidth="1"/>
    <col min="14339" max="14339" width="27.7109375" style="149" customWidth="1"/>
    <col min="14340" max="14340" width="36.5703125" style="149" customWidth="1"/>
    <col min="14341" max="14341" width="8.5703125" style="149" customWidth="1"/>
    <col min="14342" max="14342" width="34.42578125" style="149" customWidth="1"/>
    <col min="14343" max="14343" width="8.5703125" style="149" customWidth="1"/>
    <col min="14344" max="14344" width="7" style="149" customWidth="1"/>
    <col min="14345" max="14592" width="9.140625" style="149"/>
    <col min="14593" max="14593" width="9.7109375" style="149" customWidth="1"/>
    <col min="14594" max="14594" width="17.28515625" style="149" bestFit="1" customWidth="1"/>
    <col min="14595" max="14595" width="27.7109375" style="149" customWidth="1"/>
    <col min="14596" max="14596" width="36.5703125" style="149" customWidth="1"/>
    <col min="14597" max="14597" width="8.5703125" style="149" customWidth="1"/>
    <col min="14598" max="14598" width="34.42578125" style="149" customWidth="1"/>
    <col min="14599" max="14599" width="8.5703125" style="149" customWidth="1"/>
    <col min="14600" max="14600" width="7" style="149" customWidth="1"/>
    <col min="14601" max="14848" width="9.140625" style="149"/>
    <col min="14849" max="14849" width="9.7109375" style="149" customWidth="1"/>
    <col min="14850" max="14850" width="17.28515625" style="149" bestFit="1" customWidth="1"/>
    <col min="14851" max="14851" width="27.7109375" style="149" customWidth="1"/>
    <col min="14852" max="14852" width="36.5703125" style="149" customWidth="1"/>
    <col min="14853" max="14853" width="8.5703125" style="149" customWidth="1"/>
    <col min="14854" max="14854" width="34.42578125" style="149" customWidth="1"/>
    <col min="14855" max="14855" width="8.5703125" style="149" customWidth="1"/>
    <col min="14856" max="14856" width="7" style="149" customWidth="1"/>
    <col min="14857" max="15104" width="9.140625" style="149"/>
    <col min="15105" max="15105" width="9.7109375" style="149" customWidth="1"/>
    <col min="15106" max="15106" width="17.28515625" style="149" bestFit="1" customWidth="1"/>
    <col min="15107" max="15107" width="27.7109375" style="149" customWidth="1"/>
    <col min="15108" max="15108" width="36.5703125" style="149" customWidth="1"/>
    <col min="15109" max="15109" width="8.5703125" style="149" customWidth="1"/>
    <col min="15110" max="15110" width="34.42578125" style="149" customWidth="1"/>
    <col min="15111" max="15111" width="8.5703125" style="149" customWidth="1"/>
    <col min="15112" max="15112" width="7" style="149" customWidth="1"/>
    <col min="15113" max="15360" width="9.140625" style="149"/>
    <col min="15361" max="15361" width="9.7109375" style="149" customWidth="1"/>
    <col min="15362" max="15362" width="17.28515625" style="149" bestFit="1" customWidth="1"/>
    <col min="15363" max="15363" width="27.7109375" style="149" customWidth="1"/>
    <col min="15364" max="15364" width="36.5703125" style="149" customWidth="1"/>
    <col min="15365" max="15365" width="8.5703125" style="149" customWidth="1"/>
    <col min="15366" max="15366" width="34.42578125" style="149" customWidth="1"/>
    <col min="15367" max="15367" width="8.5703125" style="149" customWidth="1"/>
    <col min="15368" max="15368" width="7" style="149" customWidth="1"/>
    <col min="15369" max="15616" width="9.140625" style="149"/>
    <col min="15617" max="15617" width="9.7109375" style="149" customWidth="1"/>
    <col min="15618" max="15618" width="17.28515625" style="149" bestFit="1" customWidth="1"/>
    <col min="15619" max="15619" width="27.7109375" style="149" customWidth="1"/>
    <col min="15620" max="15620" width="36.5703125" style="149" customWidth="1"/>
    <col min="15621" max="15621" width="8.5703125" style="149" customWidth="1"/>
    <col min="15622" max="15622" width="34.42578125" style="149" customWidth="1"/>
    <col min="15623" max="15623" width="8.5703125" style="149" customWidth="1"/>
    <col min="15624" max="15624" width="7" style="149" customWidth="1"/>
    <col min="15625" max="15872" width="9.140625" style="149"/>
    <col min="15873" max="15873" width="9.7109375" style="149" customWidth="1"/>
    <col min="15874" max="15874" width="17.28515625" style="149" bestFit="1" customWidth="1"/>
    <col min="15875" max="15875" width="27.7109375" style="149" customWidth="1"/>
    <col min="15876" max="15876" width="36.5703125" style="149" customWidth="1"/>
    <col min="15877" max="15877" width="8.5703125" style="149" customWidth="1"/>
    <col min="15878" max="15878" width="34.42578125" style="149" customWidth="1"/>
    <col min="15879" max="15879" width="8.5703125" style="149" customWidth="1"/>
    <col min="15880" max="15880" width="7" style="149" customWidth="1"/>
    <col min="15881" max="16128" width="9.140625" style="149"/>
    <col min="16129" max="16129" width="9.7109375" style="149" customWidth="1"/>
    <col min="16130" max="16130" width="17.28515625" style="149" bestFit="1" customWidth="1"/>
    <col min="16131" max="16131" width="27.7109375" style="149" customWidth="1"/>
    <col min="16132" max="16132" width="36.5703125" style="149" customWidth="1"/>
    <col min="16133" max="16133" width="8.5703125" style="149" customWidth="1"/>
    <col min="16134" max="16134" width="34.42578125" style="149" customWidth="1"/>
    <col min="16135" max="16135" width="8.5703125" style="149" customWidth="1"/>
    <col min="16136" max="16136" width="7" style="149" customWidth="1"/>
    <col min="16137" max="16384" width="9.140625" style="149"/>
  </cols>
  <sheetData>
    <row r="1" spans="1:8" ht="9" customHeight="1" x14ac:dyDescent="0.3">
      <c r="A1" s="206"/>
      <c r="B1" s="206"/>
      <c r="C1" s="206"/>
    </row>
    <row r="2" spans="1:8" ht="36" customHeight="1" x14ac:dyDescent="0.3">
      <c r="A2" s="208"/>
      <c r="B2" s="208"/>
      <c r="C2" s="208"/>
    </row>
    <row r="3" spans="1:8" ht="42" customHeight="1" x14ac:dyDescent="0.3">
      <c r="A3" s="207" t="s">
        <v>180</v>
      </c>
      <c r="B3" s="208"/>
      <c r="C3" s="208"/>
      <c r="D3" s="208"/>
      <c r="E3" s="208"/>
      <c r="F3" s="208"/>
      <c r="G3" s="208"/>
      <c r="H3" s="208"/>
    </row>
    <row r="4" spans="1:8" x14ac:dyDescent="0.3">
      <c r="A4" s="209" t="s">
        <v>499</v>
      </c>
      <c r="B4" s="209"/>
      <c r="C4" s="209"/>
      <c r="D4" s="209"/>
      <c r="E4" s="209"/>
      <c r="F4" s="209"/>
      <c r="G4" s="209"/>
      <c r="H4" s="209"/>
    </row>
    <row r="5" spans="1:8" ht="13.5" customHeight="1" x14ac:dyDescent="0.3">
      <c r="A5" s="187"/>
      <c r="B5" s="187"/>
      <c r="C5" s="187"/>
      <c r="D5" s="187"/>
      <c r="E5" s="187"/>
      <c r="F5" s="187"/>
      <c r="G5" s="187"/>
      <c r="H5" s="187"/>
    </row>
    <row r="6" spans="1:8" ht="49.5" customHeight="1" x14ac:dyDescent="0.3">
      <c r="A6" s="210" t="s">
        <v>42</v>
      </c>
      <c r="B6" s="210" t="s">
        <v>75</v>
      </c>
      <c r="C6" s="210" t="s">
        <v>76</v>
      </c>
      <c r="D6" s="210" t="s">
        <v>442</v>
      </c>
      <c r="E6" s="210"/>
      <c r="F6" s="210" t="s">
        <v>34</v>
      </c>
      <c r="G6" s="210"/>
      <c r="H6" s="210" t="s">
        <v>38</v>
      </c>
    </row>
    <row r="7" spans="1:8" ht="49.5" customHeight="1" x14ac:dyDescent="0.3">
      <c r="A7" s="210"/>
      <c r="B7" s="210"/>
      <c r="C7" s="210"/>
      <c r="D7" s="188" t="s">
        <v>77</v>
      </c>
      <c r="E7" s="188" t="s">
        <v>78</v>
      </c>
      <c r="F7" s="188" t="s">
        <v>77</v>
      </c>
      <c r="G7" s="188" t="s">
        <v>78</v>
      </c>
      <c r="H7" s="210"/>
    </row>
    <row r="8" spans="1:8" s="190" customFormat="1" ht="12.75" x14ac:dyDescent="0.2">
      <c r="A8" s="189" t="s">
        <v>50</v>
      </c>
      <c r="B8" s="189" t="s">
        <v>51</v>
      </c>
      <c r="C8" s="189" t="s">
        <v>52</v>
      </c>
      <c r="D8" s="189" t="s">
        <v>53</v>
      </c>
      <c r="E8" s="189" t="s">
        <v>54</v>
      </c>
      <c r="F8" s="189" t="s">
        <v>55</v>
      </c>
      <c r="G8" s="189" t="s">
        <v>56</v>
      </c>
      <c r="H8" s="189" t="s">
        <v>57</v>
      </c>
    </row>
    <row r="9" spans="1:8" ht="47.25" customHeight="1" x14ac:dyDescent="0.3">
      <c r="A9" s="211">
        <v>1</v>
      </c>
      <c r="B9" s="211" t="s">
        <v>29</v>
      </c>
      <c r="C9" s="214" t="s">
        <v>79</v>
      </c>
      <c r="D9" s="191" t="s">
        <v>443</v>
      </c>
      <c r="E9" s="191">
        <v>10</v>
      </c>
      <c r="F9" s="191" t="s">
        <v>444</v>
      </c>
      <c r="G9" s="192">
        <v>10</v>
      </c>
      <c r="H9" s="191"/>
    </row>
    <row r="10" spans="1:8" ht="106.5" customHeight="1" x14ac:dyDescent="0.3">
      <c r="A10" s="212"/>
      <c r="B10" s="212"/>
      <c r="C10" s="214"/>
      <c r="D10" s="191" t="s">
        <v>445</v>
      </c>
      <c r="E10" s="192">
        <v>2</v>
      </c>
      <c r="F10" s="191" t="s">
        <v>496</v>
      </c>
      <c r="G10" s="191">
        <v>0.1</v>
      </c>
      <c r="H10" s="191"/>
    </row>
    <row r="11" spans="1:8" ht="103.5" customHeight="1" x14ac:dyDescent="0.3">
      <c r="A11" s="212"/>
      <c r="B11" s="212"/>
      <c r="C11" s="214"/>
      <c r="D11" s="191" t="s">
        <v>446</v>
      </c>
      <c r="E11" s="192">
        <v>1</v>
      </c>
      <c r="F11" s="191"/>
      <c r="G11" s="191"/>
      <c r="H11" s="191"/>
    </row>
    <row r="12" spans="1:8" ht="86.25" customHeight="1" x14ac:dyDescent="0.3">
      <c r="A12" s="212"/>
      <c r="B12" s="212"/>
      <c r="C12" s="214"/>
      <c r="D12" s="191" t="s">
        <v>447</v>
      </c>
      <c r="E12" s="191">
        <v>0.5</v>
      </c>
      <c r="F12" s="191"/>
      <c r="G12" s="191"/>
      <c r="H12" s="191"/>
    </row>
    <row r="13" spans="1:8" ht="86.25" customHeight="1" x14ac:dyDescent="0.3">
      <c r="A13" s="213"/>
      <c r="B13" s="213"/>
      <c r="C13" s="191" t="s">
        <v>111</v>
      </c>
      <c r="D13" s="191" t="s">
        <v>448</v>
      </c>
      <c r="E13" s="191">
        <v>0.5</v>
      </c>
      <c r="F13" s="191" t="s">
        <v>449</v>
      </c>
      <c r="G13" s="191">
        <v>0.5</v>
      </c>
      <c r="H13" s="191"/>
    </row>
    <row r="14" spans="1:8" ht="86.25" customHeight="1" x14ac:dyDescent="0.3">
      <c r="A14" s="211">
        <v>2</v>
      </c>
      <c r="B14" s="211" t="s">
        <v>112</v>
      </c>
      <c r="C14" s="191" t="s">
        <v>450</v>
      </c>
      <c r="D14" s="191" t="s">
        <v>451</v>
      </c>
      <c r="E14" s="191">
        <v>0.1</v>
      </c>
      <c r="F14" s="191" t="s">
        <v>452</v>
      </c>
      <c r="G14" s="191">
        <v>0.1</v>
      </c>
      <c r="H14" s="191"/>
    </row>
    <row r="15" spans="1:8" ht="86.25" customHeight="1" x14ac:dyDescent="0.3">
      <c r="A15" s="212"/>
      <c r="B15" s="212"/>
      <c r="C15" s="203" t="s">
        <v>453</v>
      </c>
      <c r="D15" s="191" t="s">
        <v>454</v>
      </c>
      <c r="E15" s="191">
        <v>20</v>
      </c>
      <c r="F15" s="191"/>
      <c r="G15" s="191"/>
      <c r="H15" s="191"/>
    </row>
    <row r="16" spans="1:8" ht="86.25" customHeight="1" x14ac:dyDescent="0.3">
      <c r="A16" s="212"/>
      <c r="B16" s="212"/>
      <c r="C16" s="204"/>
      <c r="D16" s="191" t="s">
        <v>455</v>
      </c>
      <c r="E16" s="191">
        <v>15</v>
      </c>
      <c r="F16" s="191"/>
      <c r="G16" s="191"/>
      <c r="H16" s="191"/>
    </row>
    <row r="17" spans="1:8" ht="86.25" customHeight="1" x14ac:dyDescent="0.3">
      <c r="A17" s="212"/>
      <c r="B17" s="212"/>
      <c r="C17" s="204"/>
      <c r="D17" s="191" t="s">
        <v>456</v>
      </c>
      <c r="E17" s="191">
        <v>10</v>
      </c>
      <c r="F17" s="191"/>
      <c r="G17" s="191"/>
      <c r="H17" s="191"/>
    </row>
    <row r="18" spans="1:8" ht="86.25" customHeight="1" x14ac:dyDescent="0.3">
      <c r="A18" s="212"/>
      <c r="B18" s="212"/>
      <c r="C18" s="205"/>
      <c r="D18" s="191" t="s">
        <v>457</v>
      </c>
      <c r="E18" s="191">
        <v>5</v>
      </c>
      <c r="F18" s="191"/>
      <c r="G18" s="191"/>
      <c r="H18" s="191"/>
    </row>
    <row r="19" spans="1:8" ht="98.25" customHeight="1" x14ac:dyDescent="0.3">
      <c r="A19" s="212"/>
      <c r="B19" s="212"/>
      <c r="C19" s="203" t="s">
        <v>458</v>
      </c>
      <c r="D19" s="191" t="s">
        <v>459</v>
      </c>
      <c r="E19" s="191">
        <v>10</v>
      </c>
      <c r="F19" s="191"/>
      <c r="G19" s="191"/>
      <c r="H19" s="191"/>
    </row>
    <row r="20" spans="1:8" ht="98.25" customHeight="1" x14ac:dyDescent="0.3">
      <c r="A20" s="212"/>
      <c r="B20" s="212"/>
      <c r="C20" s="204"/>
      <c r="D20" s="191" t="s">
        <v>460</v>
      </c>
      <c r="E20" s="191">
        <v>3</v>
      </c>
      <c r="F20" s="191"/>
      <c r="G20" s="191"/>
      <c r="H20" s="191"/>
    </row>
    <row r="21" spans="1:8" ht="98.25" customHeight="1" x14ac:dyDescent="0.3">
      <c r="A21" s="212"/>
      <c r="B21" s="212"/>
      <c r="C21" s="204"/>
      <c r="D21" s="191" t="s">
        <v>461</v>
      </c>
      <c r="E21" s="191">
        <v>1</v>
      </c>
      <c r="F21" s="191"/>
      <c r="G21" s="191"/>
      <c r="H21" s="191"/>
    </row>
    <row r="22" spans="1:8" ht="98.25" customHeight="1" x14ac:dyDescent="0.3">
      <c r="A22" s="212"/>
      <c r="B22" s="213"/>
      <c r="C22" s="205"/>
      <c r="D22" s="191" t="s">
        <v>462</v>
      </c>
      <c r="E22" s="191">
        <v>0.5</v>
      </c>
      <c r="F22" s="191"/>
      <c r="G22" s="191"/>
      <c r="H22" s="191"/>
    </row>
    <row r="23" spans="1:8" ht="36.75" customHeight="1" x14ac:dyDescent="0.3">
      <c r="A23" s="211">
        <v>3</v>
      </c>
      <c r="B23" s="211" t="s">
        <v>85</v>
      </c>
      <c r="C23" s="214" t="s">
        <v>86</v>
      </c>
      <c r="D23" s="191" t="s">
        <v>498</v>
      </c>
      <c r="E23" s="192">
        <v>8</v>
      </c>
      <c r="F23" s="191" t="s">
        <v>463</v>
      </c>
      <c r="G23" s="191">
        <v>8</v>
      </c>
      <c r="H23" s="191"/>
    </row>
    <row r="24" spans="1:8" ht="108" customHeight="1" x14ac:dyDescent="0.3">
      <c r="A24" s="212"/>
      <c r="B24" s="212"/>
      <c r="C24" s="214"/>
      <c r="D24" s="191" t="s">
        <v>464</v>
      </c>
      <c r="E24" s="192">
        <v>2</v>
      </c>
      <c r="F24" s="191" t="s">
        <v>465</v>
      </c>
      <c r="G24" s="191">
        <v>1</v>
      </c>
      <c r="H24" s="191"/>
    </row>
    <row r="25" spans="1:8" ht="101.25" customHeight="1" x14ac:dyDescent="0.3">
      <c r="A25" s="212"/>
      <c r="B25" s="212"/>
      <c r="C25" s="214"/>
      <c r="D25" s="191" t="s">
        <v>466</v>
      </c>
      <c r="E25" s="192">
        <v>1</v>
      </c>
      <c r="F25" s="191"/>
      <c r="G25" s="191"/>
      <c r="H25" s="191"/>
    </row>
    <row r="26" spans="1:8" ht="98.25" customHeight="1" x14ac:dyDescent="0.3">
      <c r="A26" s="212"/>
      <c r="B26" s="212"/>
      <c r="C26" s="214"/>
      <c r="D26" s="191" t="s">
        <v>467</v>
      </c>
      <c r="E26" s="191">
        <v>0.5</v>
      </c>
      <c r="F26" s="193"/>
      <c r="G26" s="193"/>
      <c r="H26" s="191"/>
    </row>
    <row r="27" spans="1:8" ht="61.5" customHeight="1" x14ac:dyDescent="0.3">
      <c r="A27" s="212"/>
      <c r="B27" s="212"/>
      <c r="C27" s="203" t="s">
        <v>432</v>
      </c>
      <c r="D27" s="191" t="s">
        <v>468</v>
      </c>
      <c r="E27" s="191">
        <v>5</v>
      </c>
      <c r="F27" s="191"/>
      <c r="G27" s="194"/>
      <c r="H27" s="191"/>
    </row>
    <row r="28" spans="1:8" ht="100.5" customHeight="1" x14ac:dyDescent="0.3">
      <c r="A28" s="212"/>
      <c r="B28" s="212"/>
      <c r="C28" s="204"/>
      <c r="D28" s="191" t="s">
        <v>469</v>
      </c>
      <c r="E28" s="191">
        <v>1</v>
      </c>
      <c r="F28" s="191"/>
      <c r="G28" s="194"/>
      <c r="H28" s="191"/>
    </row>
    <row r="29" spans="1:8" ht="85.5" customHeight="1" x14ac:dyDescent="0.3">
      <c r="A29" s="212"/>
      <c r="B29" s="212"/>
      <c r="C29" s="205"/>
      <c r="D29" s="191" t="s">
        <v>470</v>
      </c>
      <c r="E29" s="191">
        <v>0.5</v>
      </c>
      <c r="F29" s="193"/>
      <c r="G29" s="193"/>
      <c r="H29" s="191"/>
    </row>
    <row r="30" spans="1:8" ht="85.5" customHeight="1" x14ac:dyDescent="0.3">
      <c r="A30" s="212"/>
      <c r="B30" s="212"/>
      <c r="C30" s="203" t="s">
        <v>471</v>
      </c>
      <c r="D30" s="191" t="s">
        <v>433</v>
      </c>
      <c r="E30" s="191">
        <v>0.5</v>
      </c>
      <c r="F30" s="191"/>
      <c r="G30" s="194"/>
      <c r="H30" s="191"/>
    </row>
    <row r="31" spans="1:8" ht="85.5" customHeight="1" x14ac:dyDescent="0.3">
      <c r="A31" s="212"/>
      <c r="B31" s="212"/>
      <c r="C31" s="204"/>
      <c r="D31" s="191" t="s">
        <v>434</v>
      </c>
      <c r="E31" s="191">
        <v>1</v>
      </c>
      <c r="F31" s="191"/>
      <c r="G31" s="194"/>
      <c r="H31" s="191"/>
    </row>
    <row r="32" spans="1:8" ht="85.5" customHeight="1" x14ac:dyDescent="0.3">
      <c r="A32" s="213"/>
      <c r="B32" s="213"/>
      <c r="C32" s="205"/>
      <c r="D32" s="191" t="s">
        <v>472</v>
      </c>
      <c r="E32" s="191">
        <v>2</v>
      </c>
      <c r="F32" s="191"/>
      <c r="G32" s="194"/>
      <c r="H32" s="191"/>
    </row>
    <row r="33" spans="1:8" ht="36.75" customHeight="1" x14ac:dyDescent="0.3">
      <c r="A33" s="211">
        <v>4</v>
      </c>
      <c r="B33" s="211" t="s">
        <v>31</v>
      </c>
      <c r="C33" s="191" t="s">
        <v>473</v>
      </c>
      <c r="D33" s="191" t="s">
        <v>435</v>
      </c>
      <c r="E33" s="191">
        <v>0.2</v>
      </c>
      <c r="F33" s="191" t="s">
        <v>474</v>
      </c>
      <c r="G33" s="191">
        <v>2</v>
      </c>
      <c r="H33" s="191"/>
    </row>
    <row r="34" spans="1:8" ht="36.75" customHeight="1" x14ac:dyDescent="0.3">
      <c r="A34" s="212"/>
      <c r="B34" s="212"/>
      <c r="C34" s="191" t="s">
        <v>475</v>
      </c>
      <c r="D34" s="191" t="s">
        <v>435</v>
      </c>
      <c r="E34" s="191">
        <v>0.1</v>
      </c>
      <c r="F34" s="191" t="s">
        <v>474</v>
      </c>
      <c r="G34" s="191">
        <v>1</v>
      </c>
      <c r="H34" s="191"/>
    </row>
    <row r="35" spans="1:8" ht="55.5" customHeight="1" x14ac:dyDescent="0.3">
      <c r="A35" s="212"/>
      <c r="B35" s="212"/>
      <c r="C35" s="191" t="s">
        <v>476</v>
      </c>
      <c r="D35" s="191" t="s">
        <v>477</v>
      </c>
      <c r="E35" s="192">
        <v>0.1</v>
      </c>
      <c r="F35" s="191"/>
      <c r="G35" s="191"/>
      <c r="H35" s="191"/>
    </row>
    <row r="36" spans="1:8" ht="55.5" customHeight="1" x14ac:dyDescent="0.3">
      <c r="A36" s="213"/>
      <c r="B36" s="212"/>
      <c r="C36" s="191" t="s">
        <v>478</v>
      </c>
      <c r="D36" s="191" t="s">
        <v>435</v>
      </c>
      <c r="E36" s="192">
        <v>0.1</v>
      </c>
      <c r="F36" s="191" t="s">
        <v>474</v>
      </c>
      <c r="G36" s="191">
        <v>1</v>
      </c>
      <c r="H36" s="191"/>
    </row>
    <row r="37" spans="1:8" ht="60" customHeight="1" x14ac:dyDescent="0.3">
      <c r="A37" s="211">
        <v>5</v>
      </c>
      <c r="B37" s="212" t="s">
        <v>479</v>
      </c>
      <c r="C37" s="191"/>
      <c r="D37" s="191" t="s">
        <v>480</v>
      </c>
      <c r="E37" s="191">
        <v>0.1</v>
      </c>
      <c r="F37" s="191" t="s">
        <v>172</v>
      </c>
      <c r="G37" s="191">
        <v>1</v>
      </c>
      <c r="H37" s="191"/>
    </row>
    <row r="38" spans="1:8" ht="93" customHeight="1" x14ac:dyDescent="0.3">
      <c r="A38" s="212"/>
      <c r="B38" s="212"/>
      <c r="C38" s="191"/>
      <c r="D38" s="191" t="s">
        <v>481</v>
      </c>
      <c r="E38" s="191">
        <v>0.1</v>
      </c>
      <c r="F38" s="191"/>
      <c r="G38" s="191"/>
      <c r="H38" s="191"/>
    </row>
    <row r="39" spans="1:8" ht="59.25" customHeight="1" x14ac:dyDescent="0.3">
      <c r="A39" s="212"/>
      <c r="B39" s="212"/>
      <c r="C39" s="191"/>
      <c r="D39" s="191" t="s">
        <v>436</v>
      </c>
      <c r="E39" s="191">
        <v>0.1</v>
      </c>
      <c r="F39" s="191" t="s">
        <v>436</v>
      </c>
      <c r="G39" s="191">
        <v>1</v>
      </c>
      <c r="H39" s="191"/>
    </row>
    <row r="40" spans="1:8" ht="57.75" customHeight="1" x14ac:dyDescent="0.3">
      <c r="A40" s="212"/>
      <c r="B40" s="212"/>
      <c r="C40" s="191"/>
      <c r="D40" s="191" t="s">
        <v>482</v>
      </c>
      <c r="E40" s="191">
        <v>50</v>
      </c>
      <c r="F40" s="191" t="s">
        <v>437</v>
      </c>
      <c r="G40" s="191">
        <v>10</v>
      </c>
      <c r="H40" s="191"/>
    </row>
    <row r="41" spans="1:8" ht="48.75" customHeight="1" x14ac:dyDescent="0.3">
      <c r="A41" s="212"/>
      <c r="B41" s="212"/>
      <c r="C41" s="191"/>
      <c r="D41" s="191" t="s">
        <v>483</v>
      </c>
      <c r="E41" s="191">
        <v>50</v>
      </c>
      <c r="F41" s="191"/>
      <c r="G41" s="191"/>
      <c r="H41" s="191"/>
    </row>
    <row r="42" spans="1:8" ht="87.75" customHeight="1" x14ac:dyDescent="0.3">
      <c r="A42" s="212"/>
      <c r="B42" s="212"/>
      <c r="C42" s="191"/>
      <c r="D42" s="191" t="s">
        <v>484</v>
      </c>
      <c r="E42" s="191">
        <v>50</v>
      </c>
      <c r="F42" s="191"/>
      <c r="G42" s="191"/>
      <c r="H42" s="191"/>
    </row>
    <row r="43" spans="1:8" ht="61.5" customHeight="1" x14ac:dyDescent="0.3">
      <c r="A43" s="212"/>
      <c r="B43" s="212"/>
      <c r="C43" s="191"/>
      <c r="D43" s="191" t="s">
        <v>485</v>
      </c>
      <c r="E43" s="192">
        <v>30</v>
      </c>
      <c r="F43" s="191"/>
      <c r="G43" s="191"/>
      <c r="H43" s="191"/>
    </row>
    <row r="44" spans="1:8" ht="59.25" customHeight="1" x14ac:dyDescent="0.3">
      <c r="A44" s="212"/>
      <c r="B44" s="212"/>
      <c r="C44" s="191"/>
      <c r="D44" s="191" t="s">
        <v>486</v>
      </c>
      <c r="E44" s="195">
        <v>2</v>
      </c>
      <c r="F44" s="191"/>
      <c r="G44" s="191"/>
      <c r="H44" s="191"/>
    </row>
    <row r="45" spans="1:8" ht="37.5" x14ac:dyDescent="0.3">
      <c r="A45" s="213"/>
      <c r="B45" s="213"/>
      <c r="C45" s="196"/>
      <c r="D45" s="196" t="s">
        <v>487</v>
      </c>
      <c r="E45" s="197">
        <v>2</v>
      </c>
      <c r="F45" s="193"/>
      <c r="G45" s="197"/>
      <c r="H45" s="193"/>
    </row>
  </sheetData>
  <mergeCells count="26">
    <mergeCell ref="A37:A45"/>
    <mergeCell ref="B37:B45"/>
    <mergeCell ref="A2:C2"/>
    <mergeCell ref="A23:A32"/>
    <mergeCell ref="B23:B32"/>
    <mergeCell ref="C23:C26"/>
    <mergeCell ref="C27:C29"/>
    <mergeCell ref="C30:C32"/>
    <mergeCell ref="A33:A36"/>
    <mergeCell ref="B33:B36"/>
    <mergeCell ref="A9:A13"/>
    <mergeCell ref="B9:B13"/>
    <mergeCell ref="C9:C12"/>
    <mergeCell ref="A14:A22"/>
    <mergeCell ref="B14:B22"/>
    <mergeCell ref="C15:C18"/>
    <mergeCell ref="C19:C22"/>
    <mergeCell ref="A1:C1"/>
    <mergeCell ref="A3:H3"/>
    <mergeCell ref="A4:H4"/>
    <mergeCell ref="A6:A7"/>
    <mergeCell ref="B6:B7"/>
    <mergeCell ref="C6:C7"/>
    <mergeCell ref="D6:E6"/>
    <mergeCell ref="F6:G6"/>
    <mergeCell ref="H6:H7"/>
  </mergeCells>
  <printOptions horizontalCentered="1"/>
  <pageMargins left="0.2" right="0.2" top="0.75" bottom="0.5" header="0" footer="0.5"/>
  <pageSetup paperSize="9" scale="65" orientation="portrait"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P162"/>
  <sheetViews>
    <sheetView topLeftCell="I19" zoomScale="85" zoomScaleNormal="85" workbookViewId="0">
      <selection activeCell="AM14" sqref="AM14"/>
    </sheetView>
  </sheetViews>
  <sheetFormatPr defaultColWidth="9.140625" defaultRowHeight="15.75" x14ac:dyDescent="0.25"/>
  <cols>
    <col min="1" max="1" width="5" style="131" bestFit="1" customWidth="1"/>
    <col min="2" max="2" width="44.28515625" style="131" customWidth="1"/>
    <col min="3" max="3" width="20" style="143" customWidth="1"/>
    <col min="4" max="4" width="11.85546875" style="144" customWidth="1"/>
    <col min="5" max="5" width="12.42578125" style="122" customWidth="1"/>
    <col min="6" max="6" width="10.28515625" style="145" customWidth="1"/>
    <col min="7" max="7" width="12.85546875" style="131" customWidth="1"/>
    <col min="8" max="8" width="9.28515625" style="146" customWidth="1"/>
    <col min="9" max="9" width="10.28515625" style="144" customWidth="1"/>
    <col min="10" max="10" width="9.85546875" style="147" customWidth="1"/>
    <col min="11" max="11" width="8" style="146" customWidth="1"/>
    <col min="12" max="12" width="11.42578125" style="148" hidden="1" customWidth="1"/>
    <col min="13" max="13" width="9.28515625" style="146" hidden="1" customWidth="1"/>
    <col min="14" max="14" width="9.7109375" style="144" customWidth="1"/>
    <col min="15" max="15" width="13.28515625" style="131" customWidth="1"/>
    <col min="16" max="16" width="9.28515625" style="146" customWidth="1"/>
    <col min="17" max="17" width="11.7109375" style="131" hidden="1" customWidth="1"/>
    <col min="18" max="18" width="8.42578125" style="146" hidden="1" customWidth="1"/>
    <col min="19" max="19" width="14.28515625" style="146" hidden="1" customWidth="1"/>
    <col min="20" max="20" width="8.42578125" style="146" hidden="1" customWidth="1"/>
    <col min="21" max="21" width="10.140625" style="144" customWidth="1"/>
    <col min="22" max="22" width="10.42578125" style="131" customWidth="1"/>
    <col min="23" max="25" width="9.28515625" style="146" customWidth="1"/>
    <col min="26" max="27" width="9.28515625" style="146" hidden="1" customWidth="1"/>
    <col min="28" max="29" width="9.28515625" style="146" customWidth="1"/>
    <col min="30" max="30" width="8.7109375" style="144" customWidth="1"/>
    <col min="31" max="31" width="9.28515625" style="146" customWidth="1"/>
    <col min="32" max="34" width="7.85546875" style="146" customWidth="1"/>
    <col min="35" max="35" width="10" style="146" customWidth="1"/>
    <col min="36" max="36" width="7.85546875" style="146" customWidth="1"/>
    <col min="37" max="37" width="9" style="131" customWidth="1"/>
    <col min="38" max="38" width="13.28515625" style="131" bestFit="1" customWidth="1"/>
    <col min="39" max="39" width="20.140625" style="131" customWidth="1"/>
    <col min="40" max="40" width="13.28515625" style="131" bestFit="1" customWidth="1"/>
    <col min="41" max="16384" width="9.140625" style="131"/>
  </cols>
  <sheetData>
    <row r="1" spans="1:42" ht="29.25" customHeight="1" x14ac:dyDescent="0.25">
      <c r="B1" s="142"/>
    </row>
    <row r="2" spans="1:42" ht="66.75" customHeight="1" x14ac:dyDescent="0.25">
      <c r="A2" s="223" t="s">
        <v>377</v>
      </c>
      <c r="B2" s="223"/>
      <c r="C2" s="223"/>
      <c r="D2" s="223"/>
      <c r="E2" s="22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row>
    <row r="3" spans="1:42" ht="19.5" customHeight="1" x14ac:dyDescent="0.25">
      <c r="A3" s="230" t="s">
        <v>500</v>
      </c>
      <c r="B3" s="230"/>
      <c r="C3" s="230"/>
      <c r="D3" s="230"/>
      <c r="E3" s="230"/>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c r="AF3" s="230"/>
      <c r="AG3" s="230"/>
      <c r="AH3" s="230"/>
      <c r="AI3" s="230"/>
      <c r="AJ3" s="230"/>
      <c r="AK3" s="230"/>
    </row>
    <row r="4" spans="1:42" ht="18.75" x14ac:dyDescent="0.3">
      <c r="B4" s="149"/>
      <c r="C4" s="150"/>
      <c r="F4" s="146"/>
      <c r="J4" s="131"/>
      <c r="L4" s="173"/>
    </row>
    <row r="5" spans="1:42" s="151" customFormat="1" ht="50.25" customHeight="1" x14ac:dyDescent="0.25">
      <c r="A5" s="217" t="s">
        <v>42</v>
      </c>
      <c r="B5" s="217" t="s">
        <v>34</v>
      </c>
      <c r="C5" s="220" t="s">
        <v>426</v>
      </c>
      <c r="D5" s="217" t="s">
        <v>29</v>
      </c>
      <c r="E5" s="217"/>
      <c r="F5" s="217"/>
      <c r="G5" s="217"/>
      <c r="H5" s="217"/>
      <c r="I5" s="225" t="s">
        <v>32</v>
      </c>
      <c r="J5" s="226"/>
      <c r="K5" s="226"/>
      <c r="L5" s="226"/>
      <c r="M5" s="226"/>
      <c r="N5" s="225" t="s">
        <v>30</v>
      </c>
      <c r="O5" s="226"/>
      <c r="P5" s="226"/>
      <c r="Q5" s="226"/>
      <c r="R5" s="226"/>
      <c r="S5" s="226"/>
      <c r="T5" s="229"/>
      <c r="U5" s="225" t="s">
        <v>31</v>
      </c>
      <c r="V5" s="226"/>
      <c r="W5" s="226"/>
      <c r="X5" s="226"/>
      <c r="Y5" s="226"/>
      <c r="Z5" s="226"/>
      <c r="AA5" s="226"/>
      <c r="AB5" s="226"/>
      <c r="AC5" s="226"/>
      <c r="AD5" s="225" t="s">
        <v>33</v>
      </c>
      <c r="AE5" s="226"/>
      <c r="AF5" s="226"/>
      <c r="AG5" s="226"/>
      <c r="AH5" s="226"/>
      <c r="AI5" s="226"/>
      <c r="AJ5" s="229"/>
      <c r="AK5" s="217" t="s">
        <v>38</v>
      </c>
    </row>
    <row r="6" spans="1:42" s="153" customFormat="1" ht="36" customHeight="1" x14ac:dyDescent="0.25">
      <c r="A6" s="217"/>
      <c r="B6" s="217"/>
      <c r="C6" s="224"/>
      <c r="D6" s="217" t="s">
        <v>129</v>
      </c>
      <c r="E6" s="216" t="s">
        <v>128</v>
      </c>
      <c r="F6" s="216"/>
      <c r="G6" s="216"/>
      <c r="H6" s="216"/>
      <c r="I6" s="220" t="s">
        <v>130</v>
      </c>
      <c r="J6" s="218" t="s">
        <v>128</v>
      </c>
      <c r="K6" s="219"/>
      <c r="L6" s="219"/>
      <c r="M6" s="219"/>
      <c r="N6" s="220" t="s">
        <v>130</v>
      </c>
      <c r="O6" s="216" t="s">
        <v>128</v>
      </c>
      <c r="P6" s="216"/>
      <c r="Q6" s="216"/>
      <c r="R6" s="216"/>
      <c r="S6" s="216"/>
      <c r="T6" s="216"/>
      <c r="U6" s="220" t="s">
        <v>130</v>
      </c>
      <c r="V6" s="227"/>
      <c r="W6" s="228"/>
      <c r="X6" s="228"/>
      <c r="Y6" s="228"/>
      <c r="Z6" s="228"/>
      <c r="AA6" s="228"/>
      <c r="AB6" s="228"/>
      <c r="AC6" s="228"/>
      <c r="AD6" s="220" t="s">
        <v>130</v>
      </c>
      <c r="AE6" s="219"/>
      <c r="AF6" s="219"/>
      <c r="AG6" s="152"/>
      <c r="AH6" s="152"/>
      <c r="AI6" s="152"/>
      <c r="AJ6" s="152"/>
      <c r="AK6" s="217"/>
      <c r="AN6" s="154"/>
    </row>
    <row r="7" spans="1:42" s="151" customFormat="1" ht="114" customHeight="1" x14ac:dyDescent="0.25">
      <c r="A7" s="217"/>
      <c r="B7" s="217"/>
      <c r="C7" s="221"/>
      <c r="D7" s="217"/>
      <c r="E7" s="125" t="s">
        <v>491</v>
      </c>
      <c r="F7" s="132" t="s">
        <v>41</v>
      </c>
      <c r="G7" s="132" t="s">
        <v>43</v>
      </c>
      <c r="H7" s="132" t="s">
        <v>41</v>
      </c>
      <c r="I7" s="221"/>
      <c r="J7" s="132" t="s">
        <v>36</v>
      </c>
      <c r="K7" s="132" t="s">
        <v>41</v>
      </c>
      <c r="L7" s="158" t="s">
        <v>497</v>
      </c>
      <c r="M7" s="132" t="s">
        <v>41</v>
      </c>
      <c r="N7" s="221"/>
      <c r="O7" s="132" t="s">
        <v>35</v>
      </c>
      <c r="P7" s="132" t="s">
        <v>41</v>
      </c>
      <c r="Q7" s="132" t="s">
        <v>492</v>
      </c>
      <c r="R7" s="132" t="s">
        <v>41</v>
      </c>
      <c r="S7" s="132" t="s">
        <v>438</v>
      </c>
      <c r="T7" s="132" t="s">
        <v>41</v>
      </c>
      <c r="U7" s="221"/>
      <c r="V7" s="132" t="s">
        <v>493</v>
      </c>
      <c r="W7" s="132" t="s">
        <v>41</v>
      </c>
      <c r="X7" s="132" t="s">
        <v>490</v>
      </c>
      <c r="Y7" s="132" t="s">
        <v>41</v>
      </c>
      <c r="Z7" s="132" t="s">
        <v>494</v>
      </c>
      <c r="AA7" s="132" t="s">
        <v>41</v>
      </c>
      <c r="AB7" s="132" t="s">
        <v>495</v>
      </c>
      <c r="AC7" s="132" t="s">
        <v>41</v>
      </c>
      <c r="AD7" s="221"/>
      <c r="AE7" s="132" t="s">
        <v>431</v>
      </c>
      <c r="AF7" s="132" t="s">
        <v>41</v>
      </c>
      <c r="AG7" s="132" t="s">
        <v>489</v>
      </c>
      <c r="AH7" s="132" t="s">
        <v>41</v>
      </c>
      <c r="AI7" s="132" t="s">
        <v>488</v>
      </c>
      <c r="AJ7" s="132" t="s">
        <v>41</v>
      </c>
      <c r="AK7" s="217"/>
    </row>
    <row r="8" spans="1:42" s="156" customFormat="1" ht="23.25" customHeight="1" x14ac:dyDescent="0.25">
      <c r="A8" s="133" t="s">
        <v>50</v>
      </c>
      <c r="B8" s="133" t="s">
        <v>51</v>
      </c>
      <c r="C8" s="155" t="s">
        <v>52</v>
      </c>
      <c r="D8" s="133" t="s">
        <v>53</v>
      </c>
      <c r="E8" s="126" t="s">
        <v>54</v>
      </c>
      <c r="F8" s="133" t="s">
        <v>55</v>
      </c>
      <c r="G8" s="133" t="s">
        <v>56</v>
      </c>
      <c r="H8" s="133" t="s">
        <v>57</v>
      </c>
      <c r="I8" s="133" t="s">
        <v>58</v>
      </c>
      <c r="J8" s="133" t="s">
        <v>59</v>
      </c>
      <c r="K8" s="133" t="s">
        <v>60</v>
      </c>
      <c r="L8" s="133" t="s">
        <v>61</v>
      </c>
      <c r="M8" s="133" t="s">
        <v>62</v>
      </c>
      <c r="N8" s="133" t="s">
        <v>61</v>
      </c>
      <c r="O8" s="133" t="s">
        <v>62</v>
      </c>
      <c r="P8" s="133" t="s">
        <v>183</v>
      </c>
      <c r="Q8" s="133" t="s">
        <v>186</v>
      </c>
      <c r="R8" s="133" t="s">
        <v>63</v>
      </c>
      <c r="S8" s="133" t="s">
        <v>64</v>
      </c>
      <c r="T8" s="133" t="s">
        <v>65</v>
      </c>
      <c r="U8" s="133" t="s">
        <v>184</v>
      </c>
      <c r="V8" s="133" t="s">
        <v>185</v>
      </c>
      <c r="W8" s="133" t="s">
        <v>186</v>
      </c>
      <c r="X8" s="133" t="s">
        <v>63</v>
      </c>
      <c r="Y8" s="133" t="s">
        <v>64</v>
      </c>
      <c r="Z8" s="133" t="s">
        <v>102</v>
      </c>
      <c r="AA8" s="133" t="s">
        <v>439</v>
      </c>
      <c r="AB8" s="133" t="s">
        <v>65</v>
      </c>
      <c r="AC8" s="133" t="s">
        <v>66</v>
      </c>
      <c r="AD8" s="133" t="s">
        <v>67</v>
      </c>
      <c r="AE8" s="133" t="s">
        <v>101</v>
      </c>
      <c r="AF8" s="133" t="s">
        <v>386</v>
      </c>
      <c r="AG8" s="133" t="s">
        <v>387</v>
      </c>
      <c r="AH8" s="133" t="s">
        <v>102</v>
      </c>
      <c r="AI8" s="133" t="s">
        <v>439</v>
      </c>
      <c r="AJ8" s="133" t="s">
        <v>440</v>
      </c>
      <c r="AK8" s="133" t="s">
        <v>441</v>
      </c>
    </row>
    <row r="9" spans="1:42" s="151" customFormat="1" ht="36" customHeight="1" x14ac:dyDescent="0.25">
      <c r="A9" s="157"/>
      <c r="B9" s="132" t="s">
        <v>37</v>
      </c>
      <c r="C9" s="158">
        <f>SUM(C10:C111)</f>
        <v>2343.7680000000014</v>
      </c>
      <c r="D9" s="158">
        <f t="shared" ref="D9:AJ9" si="0">SUM(D10:D111)</f>
        <v>1101.0499999999997</v>
      </c>
      <c r="E9" s="159">
        <f t="shared" si="0"/>
        <v>3694596</v>
      </c>
      <c r="F9" s="158">
        <f t="shared" si="0"/>
        <v>1083</v>
      </c>
      <c r="G9" s="160">
        <f t="shared" si="0"/>
        <v>361510</v>
      </c>
      <c r="H9" s="158">
        <f t="shared" si="0"/>
        <v>18.050000000000008</v>
      </c>
      <c r="I9" s="158">
        <f t="shared" si="0"/>
        <v>11.888000000000003</v>
      </c>
      <c r="J9" s="158">
        <f t="shared" si="0"/>
        <v>118.88</v>
      </c>
      <c r="K9" s="158">
        <f t="shared" si="0"/>
        <v>11.888000000000003</v>
      </c>
      <c r="L9" s="158">
        <f t="shared" si="0"/>
        <v>0</v>
      </c>
      <c r="M9" s="158">
        <f>SUM(M10:M111)</f>
        <v>0</v>
      </c>
      <c r="N9" s="158">
        <f t="shared" si="0"/>
        <v>819.82999999999993</v>
      </c>
      <c r="O9" s="161">
        <f t="shared" si="0"/>
        <v>9888.81</v>
      </c>
      <c r="P9" s="158">
        <f t="shared" si="0"/>
        <v>819.82999999999993</v>
      </c>
      <c r="Q9" s="158">
        <f t="shared" si="0"/>
        <v>0</v>
      </c>
      <c r="R9" s="158">
        <f t="shared" si="0"/>
        <v>0</v>
      </c>
      <c r="S9" s="158">
        <f t="shared" si="0"/>
        <v>0</v>
      </c>
      <c r="T9" s="158">
        <f t="shared" si="0"/>
        <v>0</v>
      </c>
      <c r="U9" s="158">
        <f t="shared" si="0"/>
        <v>225</v>
      </c>
      <c r="V9" s="158">
        <f t="shared" si="0"/>
        <v>102</v>
      </c>
      <c r="W9" s="158">
        <f t="shared" si="0"/>
        <v>204</v>
      </c>
      <c r="X9" s="158">
        <f t="shared" si="0"/>
        <v>5</v>
      </c>
      <c r="Y9" s="158">
        <f t="shared" si="0"/>
        <v>5</v>
      </c>
      <c r="Z9" s="158">
        <f t="shared" si="0"/>
        <v>0</v>
      </c>
      <c r="AA9" s="158">
        <f t="shared" si="0"/>
        <v>0</v>
      </c>
      <c r="AB9" s="158">
        <f t="shared" si="0"/>
        <v>16</v>
      </c>
      <c r="AC9" s="158">
        <f t="shared" si="0"/>
        <v>16</v>
      </c>
      <c r="AD9" s="158">
        <f t="shared" si="0"/>
        <v>186</v>
      </c>
      <c r="AE9" s="158">
        <f t="shared" si="0"/>
        <v>10</v>
      </c>
      <c r="AF9" s="158">
        <f t="shared" si="0"/>
        <v>10</v>
      </c>
      <c r="AG9" s="158">
        <f t="shared" si="0"/>
        <v>13</v>
      </c>
      <c r="AH9" s="158">
        <f t="shared" si="0"/>
        <v>26</v>
      </c>
      <c r="AI9" s="158">
        <f t="shared" si="0"/>
        <v>15</v>
      </c>
      <c r="AJ9" s="158">
        <f t="shared" si="0"/>
        <v>150</v>
      </c>
      <c r="AK9" s="157"/>
      <c r="AM9" s="162"/>
      <c r="AN9" s="162"/>
      <c r="AP9" s="162" t="e">
        <f>U9-W9-Y9-AA9-#REF!-AC9-#REF!</f>
        <v>#REF!</v>
      </c>
    </row>
    <row r="10" spans="1:42" s="147" customFormat="1" ht="33.75" customHeight="1" x14ac:dyDescent="0.25">
      <c r="A10" s="163" t="s">
        <v>0</v>
      </c>
      <c r="B10" s="164" t="s">
        <v>276</v>
      </c>
      <c r="C10" s="165">
        <f>D10+I10+N10+U10+AD10</f>
        <v>20.02</v>
      </c>
      <c r="D10" s="158">
        <f t="shared" ref="D10:D73" si="1">F10+H10</f>
        <v>10.02</v>
      </c>
      <c r="E10" s="141">
        <v>16808</v>
      </c>
      <c r="F10" s="166">
        <f t="shared" ref="F10:F35" si="2">IF(E10&lt;=40000,10, +(ROUND(((E10-40000)/10000),0.1))+10)</f>
        <v>10</v>
      </c>
      <c r="G10" s="141">
        <v>369</v>
      </c>
      <c r="H10" s="166">
        <f>ROUND(G10/10000,2)*0.5</f>
        <v>0.02</v>
      </c>
      <c r="I10" s="167">
        <f>K10+M10</f>
        <v>0</v>
      </c>
      <c r="J10" s="198">
        <v>0</v>
      </c>
      <c r="K10" s="166">
        <f t="shared" ref="K10:K27" si="3">J10*0.1</f>
        <v>0</v>
      </c>
      <c r="L10" s="199"/>
      <c r="M10" s="168"/>
      <c r="N10" s="167">
        <f t="shared" ref="N10:N73" si="4">P10+R10</f>
        <v>8</v>
      </c>
      <c r="O10" s="200">
        <v>24.75</v>
      </c>
      <c r="P10" s="166">
        <f>IF(O10&lt;=70,8,(ROUND(((O10-70)/100)*0.1,2))+8)</f>
        <v>8</v>
      </c>
      <c r="Q10" s="169"/>
      <c r="R10" s="166"/>
      <c r="S10" s="166"/>
      <c r="T10" s="166"/>
      <c r="U10" s="167">
        <f>W10+Y10+AA10+AC10</f>
        <v>2</v>
      </c>
      <c r="V10" s="170">
        <v>1</v>
      </c>
      <c r="W10" s="166">
        <v>2</v>
      </c>
      <c r="X10" s="166"/>
      <c r="Y10" s="166"/>
      <c r="Z10" s="167"/>
      <c r="AA10" s="167"/>
      <c r="AB10" s="166"/>
      <c r="AC10" s="166"/>
      <c r="AD10" s="167">
        <f>AF10+AH10+AJ10</f>
        <v>0</v>
      </c>
      <c r="AE10" s="172"/>
      <c r="AF10" s="166"/>
      <c r="AG10" s="172"/>
      <c r="AH10" s="166"/>
      <c r="AI10" s="172"/>
      <c r="AJ10" s="166"/>
      <c r="AK10" s="137"/>
      <c r="AL10" s="131"/>
      <c r="AM10" s="131"/>
      <c r="AN10" s="131"/>
    </row>
    <row r="11" spans="1:42" s="147" customFormat="1" ht="33.75" customHeight="1" x14ac:dyDescent="0.25">
      <c r="A11" s="163" t="s">
        <v>2</v>
      </c>
      <c r="B11" s="164" t="s">
        <v>274</v>
      </c>
      <c r="C11" s="165">
        <f t="shared" ref="C11:C41" si="5">D11+I11+N11+U11+AD11</f>
        <v>41.819000000000003</v>
      </c>
      <c r="D11" s="158">
        <f t="shared" si="1"/>
        <v>21.305</v>
      </c>
      <c r="E11" s="141">
        <v>153510</v>
      </c>
      <c r="F11" s="166">
        <f t="shared" si="2"/>
        <v>21</v>
      </c>
      <c r="G11" s="141">
        <v>6141</v>
      </c>
      <c r="H11" s="166">
        <f t="shared" ref="H11:H74" si="6">ROUND(G11/10000,2)*0.5</f>
        <v>0.30499999999999999</v>
      </c>
      <c r="I11" s="167">
        <f t="shared" ref="I11:I74" si="7">K11+M11</f>
        <v>4.0000000000000001E-3</v>
      </c>
      <c r="J11" s="198">
        <v>0.04</v>
      </c>
      <c r="K11" s="166">
        <f t="shared" si="3"/>
        <v>4.0000000000000001E-3</v>
      </c>
      <c r="L11" s="199"/>
      <c r="M11" s="168"/>
      <c r="N11" s="167">
        <f t="shared" si="4"/>
        <v>8.51</v>
      </c>
      <c r="O11" s="200">
        <v>575.29</v>
      </c>
      <c r="P11" s="166">
        <f>IF(O11&lt;=70,8,(ROUND(((O11-70)/100)*0.1,2))+8)</f>
        <v>8.51</v>
      </c>
      <c r="Q11" s="169"/>
      <c r="R11" s="166"/>
      <c r="S11" s="166"/>
      <c r="T11" s="166"/>
      <c r="U11" s="167">
        <f t="shared" ref="U11:U74" si="8">W11+Y11+AA11+AC11</f>
        <v>2</v>
      </c>
      <c r="V11" s="170">
        <v>1</v>
      </c>
      <c r="W11" s="166">
        <v>2</v>
      </c>
      <c r="X11" s="166"/>
      <c r="Y11" s="166"/>
      <c r="Z11" s="167"/>
      <c r="AA11" s="167"/>
      <c r="AB11" s="166"/>
      <c r="AC11" s="166"/>
      <c r="AD11" s="167">
        <f t="shared" ref="AD11:AD74" si="9">AF11+AH11+AJ11</f>
        <v>10</v>
      </c>
      <c r="AE11" s="172"/>
      <c r="AF11" s="166"/>
      <c r="AG11" s="172"/>
      <c r="AH11" s="166"/>
      <c r="AI11" s="172">
        <v>1</v>
      </c>
      <c r="AJ11" s="166">
        <v>10</v>
      </c>
      <c r="AK11" s="137"/>
      <c r="AL11" s="131"/>
      <c r="AM11" s="131"/>
      <c r="AN11" s="131"/>
    </row>
    <row r="12" spans="1:42" s="147" customFormat="1" ht="33.75" customHeight="1" x14ac:dyDescent="0.25">
      <c r="A12" s="163" t="s">
        <v>4</v>
      </c>
      <c r="B12" s="164" t="s">
        <v>275</v>
      </c>
      <c r="C12" s="165">
        <f t="shared" si="5"/>
        <v>20.044</v>
      </c>
      <c r="D12" s="158">
        <f t="shared" si="1"/>
        <v>10.005000000000001</v>
      </c>
      <c r="E12" s="141">
        <v>1836</v>
      </c>
      <c r="F12" s="166">
        <f t="shared" si="2"/>
        <v>10</v>
      </c>
      <c r="G12" s="141">
        <v>55</v>
      </c>
      <c r="H12" s="166">
        <f t="shared" si="6"/>
        <v>5.0000000000000001E-3</v>
      </c>
      <c r="I12" s="167">
        <f t="shared" si="7"/>
        <v>3.9000000000000007E-2</v>
      </c>
      <c r="J12" s="198">
        <v>0.39</v>
      </c>
      <c r="K12" s="166">
        <f t="shared" si="3"/>
        <v>3.9000000000000007E-2</v>
      </c>
      <c r="L12" s="199"/>
      <c r="M12" s="166"/>
      <c r="N12" s="167">
        <f t="shared" si="4"/>
        <v>8</v>
      </c>
      <c r="O12" s="200">
        <v>13.98</v>
      </c>
      <c r="P12" s="166">
        <f t="shared" ref="P12:P75" si="10">IF(O12&lt;=70,8,(ROUND(((O12-70)/100)*0.1,2))+8)</f>
        <v>8</v>
      </c>
      <c r="Q12" s="169"/>
      <c r="R12" s="166"/>
      <c r="S12" s="166"/>
      <c r="T12" s="166"/>
      <c r="U12" s="167">
        <f t="shared" si="8"/>
        <v>2</v>
      </c>
      <c r="V12" s="170">
        <v>1</v>
      </c>
      <c r="W12" s="166">
        <v>2</v>
      </c>
      <c r="X12" s="166"/>
      <c r="Y12" s="166"/>
      <c r="Z12" s="167"/>
      <c r="AA12" s="167"/>
      <c r="AB12" s="166"/>
      <c r="AC12" s="166"/>
      <c r="AD12" s="167">
        <f t="shared" si="9"/>
        <v>0</v>
      </c>
      <c r="AE12" s="172"/>
      <c r="AF12" s="166"/>
      <c r="AG12" s="172"/>
      <c r="AH12" s="166"/>
      <c r="AI12" s="172"/>
      <c r="AJ12" s="166"/>
      <c r="AK12" s="137"/>
      <c r="AL12" s="131"/>
      <c r="AM12" s="131"/>
      <c r="AN12" s="131"/>
    </row>
    <row r="13" spans="1:42" s="147" customFormat="1" ht="33.75" customHeight="1" x14ac:dyDescent="0.25">
      <c r="A13" s="163" t="s">
        <v>6</v>
      </c>
      <c r="B13" s="171" t="s">
        <v>280</v>
      </c>
      <c r="C13" s="165">
        <f t="shared" si="5"/>
        <v>32.01</v>
      </c>
      <c r="D13" s="158">
        <f t="shared" si="1"/>
        <v>12.01</v>
      </c>
      <c r="E13" s="141">
        <v>63023</v>
      </c>
      <c r="F13" s="166">
        <f t="shared" si="2"/>
        <v>12</v>
      </c>
      <c r="G13" s="141">
        <v>197</v>
      </c>
      <c r="H13" s="166">
        <f t="shared" si="6"/>
        <v>0.01</v>
      </c>
      <c r="I13" s="167">
        <f t="shared" si="7"/>
        <v>0</v>
      </c>
      <c r="J13" s="198">
        <v>0</v>
      </c>
      <c r="K13" s="166">
        <f t="shared" si="3"/>
        <v>0</v>
      </c>
      <c r="L13" s="199"/>
      <c r="M13" s="166"/>
      <c r="N13" s="167">
        <f t="shared" si="4"/>
        <v>8</v>
      </c>
      <c r="O13" s="200">
        <v>28.23</v>
      </c>
      <c r="P13" s="166">
        <f t="shared" si="10"/>
        <v>8</v>
      </c>
      <c r="Q13" s="169"/>
      <c r="R13" s="166"/>
      <c r="S13" s="166"/>
      <c r="T13" s="166"/>
      <c r="U13" s="167">
        <f t="shared" si="8"/>
        <v>2</v>
      </c>
      <c r="V13" s="170">
        <v>1</v>
      </c>
      <c r="W13" s="166">
        <v>2</v>
      </c>
      <c r="X13" s="166"/>
      <c r="Y13" s="166"/>
      <c r="Z13" s="167"/>
      <c r="AA13" s="167"/>
      <c r="AB13" s="166"/>
      <c r="AC13" s="166"/>
      <c r="AD13" s="167">
        <f t="shared" si="9"/>
        <v>10</v>
      </c>
      <c r="AE13" s="172"/>
      <c r="AF13" s="166"/>
      <c r="AG13" s="172"/>
      <c r="AH13" s="166"/>
      <c r="AI13" s="172">
        <v>1</v>
      </c>
      <c r="AJ13" s="166">
        <v>10</v>
      </c>
      <c r="AK13" s="137"/>
      <c r="AL13" s="131"/>
      <c r="AM13" s="131"/>
      <c r="AN13" s="131"/>
    </row>
    <row r="14" spans="1:42" s="147" customFormat="1" ht="33.75" customHeight="1" x14ac:dyDescent="0.25">
      <c r="A14" s="163" t="s">
        <v>8</v>
      </c>
      <c r="B14" s="171" t="s">
        <v>286</v>
      </c>
      <c r="C14" s="165">
        <f t="shared" si="5"/>
        <v>34.085000000000001</v>
      </c>
      <c r="D14" s="158">
        <f t="shared" si="1"/>
        <v>13.085000000000001</v>
      </c>
      <c r="E14" s="141">
        <v>72824</v>
      </c>
      <c r="F14" s="166">
        <f t="shared" si="2"/>
        <v>13</v>
      </c>
      <c r="G14" s="141">
        <v>1686</v>
      </c>
      <c r="H14" s="166">
        <f t="shared" si="6"/>
        <v>8.5000000000000006E-2</v>
      </c>
      <c r="I14" s="167">
        <f t="shared" si="7"/>
        <v>0</v>
      </c>
      <c r="J14" s="198">
        <v>0</v>
      </c>
      <c r="K14" s="166">
        <f t="shared" si="3"/>
        <v>0</v>
      </c>
      <c r="L14" s="199"/>
      <c r="M14" s="166"/>
      <c r="N14" s="167">
        <f t="shared" si="4"/>
        <v>8</v>
      </c>
      <c r="O14" s="200">
        <v>41.32</v>
      </c>
      <c r="P14" s="166">
        <f t="shared" si="10"/>
        <v>8</v>
      </c>
      <c r="Q14" s="169"/>
      <c r="R14" s="166"/>
      <c r="S14" s="166"/>
      <c r="T14" s="166"/>
      <c r="U14" s="167">
        <f t="shared" si="8"/>
        <v>3</v>
      </c>
      <c r="V14" s="170">
        <v>1</v>
      </c>
      <c r="W14" s="166">
        <v>2</v>
      </c>
      <c r="X14" s="170"/>
      <c r="Y14" s="166"/>
      <c r="Z14" s="167"/>
      <c r="AA14" s="167"/>
      <c r="AB14" s="170">
        <v>1</v>
      </c>
      <c r="AC14" s="166">
        <v>1</v>
      </c>
      <c r="AD14" s="167">
        <f t="shared" si="9"/>
        <v>10</v>
      </c>
      <c r="AE14" s="172"/>
      <c r="AF14" s="166"/>
      <c r="AG14" s="172"/>
      <c r="AH14" s="166"/>
      <c r="AI14" s="172">
        <v>1</v>
      </c>
      <c r="AJ14" s="166">
        <v>10</v>
      </c>
      <c r="AK14" s="137"/>
      <c r="AL14" s="131"/>
      <c r="AM14" s="131"/>
      <c r="AN14" s="131"/>
    </row>
    <row r="15" spans="1:42" s="147" customFormat="1" ht="33.75" customHeight="1" x14ac:dyDescent="0.25">
      <c r="A15" s="163" t="s">
        <v>10</v>
      </c>
      <c r="B15" s="171" t="s">
        <v>285</v>
      </c>
      <c r="C15" s="165">
        <f t="shared" si="5"/>
        <v>33.314999999999998</v>
      </c>
      <c r="D15" s="158">
        <f t="shared" si="1"/>
        <v>10.244999999999999</v>
      </c>
      <c r="E15" s="141">
        <v>18978</v>
      </c>
      <c r="F15" s="166">
        <f t="shared" si="2"/>
        <v>10</v>
      </c>
      <c r="G15" s="141">
        <v>4852</v>
      </c>
      <c r="H15" s="166">
        <f t="shared" si="6"/>
        <v>0.245</v>
      </c>
      <c r="I15" s="167">
        <f t="shared" si="7"/>
        <v>6.9999999999999993E-2</v>
      </c>
      <c r="J15" s="198">
        <v>0.7</v>
      </c>
      <c r="K15" s="166">
        <f t="shared" si="3"/>
        <v>6.9999999999999993E-2</v>
      </c>
      <c r="L15" s="199"/>
      <c r="M15" s="166"/>
      <c r="N15" s="167">
        <f t="shared" si="4"/>
        <v>8</v>
      </c>
      <c r="O15" s="200">
        <v>51.17</v>
      </c>
      <c r="P15" s="166">
        <f t="shared" si="10"/>
        <v>8</v>
      </c>
      <c r="Q15" s="169"/>
      <c r="R15" s="166"/>
      <c r="S15" s="166"/>
      <c r="T15" s="166"/>
      <c r="U15" s="167">
        <f t="shared" si="8"/>
        <v>3</v>
      </c>
      <c r="V15" s="170">
        <v>1</v>
      </c>
      <c r="W15" s="166">
        <v>2</v>
      </c>
      <c r="X15" s="170"/>
      <c r="Y15" s="166"/>
      <c r="Z15" s="167"/>
      <c r="AA15" s="167"/>
      <c r="AB15" s="170">
        <v>1</v>
      </c>
      <c r="AC15" s="166">
        <v>1</v>
      </c>
      <c r="AD15" s="167">
        <f t="shared" si="9"/>
        <v>12</v>
      </c>
      <c r="AE15" s="172"/>
      <c r="AF15" s="166"/>
      <c r="AG15" s="172">
        <v>1</v>
      </c>
      <c r="AH15" s="166">
        <v>2</v>
      </c>
      <c r="AI15" s="172">
        <v>1</v>
      </c>
      <c r="AJ15" s="166">
        <v>10</v>
      </c>
      <c r="AK15" s="137"/>
      <c r="AL15" s="131"/>
      <c r="AM15" s="131"/>
      <c r="AN15" s="131"/>
    </row>
    <row r="16" spans="1:42" s="147" customFormat="1" ht="33.75" customHeight="1" x14ac:dyDescent="0.25">
      <c r="A16" s="163" t="s">
        <v>12</v>
      </c>
      <c r="B16" s="171" t="s">
        <v>278</v>
      </c>
      <c r="C16" s="165">
        <f t="shared" si="5"/>
        <v>30.384</v>
      </c>
      <c r="D16" s="158">
        <f t="shared" si="1"/>
        <v>10.365</v>
      </c>
      <c r="E16" s="141">
        <v>34017</v>
      </c>
      <c r="F16" s="166">
        <f t="shared" si="2"/>
        <v>10</v>
      </c>
      <c r="G16" s="141">
        <v>7298</v>
      </c>
      <c r="H16" s="166">
        <f t="shared" si="6"/>
        <v>0.36499999999999999</v>
      </c>
      <c r="I16" s="167">
        <f t="shared" si="7"/>
        <v>1.9000000000000003E-2</v>
      </c>
      <c r="J16" s="198">
        <v>0.19</v>
      </c>
      <c r="K16" s="166">
        <f t="shared" si="3"/>
        <v>1.9000000000000003E-2</v>
      </c>
      <c r="L16" s="199"/>
      <c r="M16" s="166"/>
      <c r="N16" s="167">
        <f t="shared" si="4"/>
        <v>8</v>
      </c>
      <c r="O16" s="200">
        <v>61.35</v>
      </c>
      <c r="P16" s="166">
        <f t="shared" si="10"/>
        <v>8</v>
      </c>
      <c r="Q16" s="169"/>
      <c r="R16" s="166"/>
      <c r="S16" s="166"/>
      <c r="T16" s="166"/>
      <c r="U16" s="167">
        <f t="shared" si="8"/>
        <v>2</v>
      </c>
      <c r="V16" s="170">
        <v>1</v>
      </c>
      <c r="W16" s="166">
        <v>2</v>
      </c>
      <c r="X16" s="166"/>
      <c r="Y16" s="166"/>
      <c r="Z16" s="166"/>
      <c r="AA16" s="166"/>
      <c r="AB16" s="166"/>
      <c r="AC16" s="166"/>
      <c r="AD16" s="167">
        <f t="shared" si="9"/>
        <v>10</v>
      </c>
      <c r="AE16" s="172"/>
      <c r="AF16" s="166"/>
      <c r="AG16" s="172"/>
      <c r="AH16" s="166"/>
      <c r="AI16" s="172">
        <v>1</v>
      </c>
      <c r="AJ16" s="166">
        <v>10</v>
      </c>
      <c r="AK16" s="137"/>
      <c r="AL16" s="131"/>
      <c r="AM16" s="131"/>
      <c r="AN16" s="131"/>
    </row>
    <row r="17" spans="1:40" s="147" customFormat="1" ht="33.75" customHeight="1" x14ac:dyDescent="0.25">
      <c r="A17" s="163" t="s">
        <v>13</v>
      </c>
      <c r="B17" s="171" t="s">
        <v>388</v>
      </c>
      <c r="C17" s="165">
        <f t="shared" si="5"/>
        <v>30.061</v>
      </c>
      <c r="D17" s="158">
        <f t="shared" si="1"/>
        <v>10.01</v>
      </c>
      <c r="E17" s="141">
        <v>30970</v>
      </c>
      <c r="F17" s="166">
        <f t="shared" si="2"/>
        <v>10</v>
      </c>
      <c r="G17" s="141">
        <v>215</v>
      </c>
      <c r="H17" s="166">
        <f t="shared" si="6"/>
        <v>0.01</v>
      </c>
      <c r="I17" s="167">
        <f t="shared" si="7"/>
        <v>5.1000000000000004E-2</v>
      </c>
      <c r="J17" s="198">
        <v>0.51</v>
      </c>
      <c r="K17" s="166">
        <f t="shared" si="3"/>
        <v>5.1000000000000004E-2</v>
      </c>
      <c r="L17" s="199"/>
      <c r="M17" s="166"/>
      <c r="N17" s="167">
        <f t="shared" si="4"/>
        <v>8</v>
      </c>
      <c r="O17" s="200">
        <v>19.21</v>
      </c>
      <c r="P17" s="166">
        <f t="shared" si="10"/>
        <v>8</v>
      </c>
      <c r="Q17" s="169"/>
      <c r="R17" s="166"/>
      <c r="S17" s="166"/>
      <c r="T17" s="166"/>
      <c r="U17" s="167">
        <f t="shared" si="8"/>
        <v>2</v>
      </c>
      <c r="V17" s="170">
        <v>1</v>
      </c>
      <c r="W17" s="166">
        <v>2</v>
      </c>
      <c r="X17" s="166"/>
      <c r="Y17" s="166"/>
      <c r="Z17" s="167"/>
      <c r="AA17" s="167"/>
      <c r="AB17" s="166"/>
      <c r="AC17" s="166"/>
      <c r="AD17" s="167">
        <f t="shared" si="9"/>
        <v>10</v>
      </c>
      <c r="AE17" s="172"/>
      <c r="AF17" s="166"/>
      <c r="AG17" s="172"/>
      <c r="AH17" s="166"/>
      <c r="AI17" s="172">
        <v>1</v>
      </c>
      <c r="AJ17" s="166">
        <v>10</v>
      </c>
      <c r="AK17" s="137"/>
      <c r="AL17" s="131"/>
      <c r="AM17" s="131"/>
      <c r="AN17" s="131"/>
    </row>
    <row r="18" spans="1:40" s="147" customFormat="1" ht="33.75" customHeight="1" x14ac:dyDescent="0.25">
      <c r="A18" s="163" t="s">
        <v>15</v>
      </c>
      <c r="B18" s="171" t="s">
        <v>281</v>
      </c>
      <c r="C18" s="165">
        <f t="shared" si="5"/>
        <v>39.085000000000001</v>
      </c>
      <c r="D18" s="158">
        <f t="shared" si="1"/>
        <v>19.085000000000001</v>
      </c>
      <c r="E18" s="141">
        <v>133662</v>
      </c>
      <c r="F18" s="166">
        <f t="shared" si="2"/>
        <v>19</v>
      </c>
      <c r="G18" s="141">
        <v>1666</v>
      </c>
      <c r="H18" s="166">
        <f t="shared" si="6"/>
        <v>8.5000000000000006E-2</v>
      </c>
      <c r="I18" s="167">
        <f t="shared" si="7"/>
        <v>0</v>
      </c>
      <c r="J18" s="198">
        <v>0</v>
      </c>
      <c r="K18" s="166">
        <f t="shared" si="3"/>
        <v>0</v>
      </c>
      <c r="L18" s="199"/>
      <c r="M18" s="166"/>
      <c r="N18" s="167">
        <f t="shared" si="4"/>
        <v>8</v>
      </c>
      <c r="O18" s="200">
        <v>29.98</v>
      </c>
      <c r="P18" s="166">
        <f t="shared" si="10"/>
        <v>8</v>
      </c>
      <c r="Q18" s="169"/>
      <c r="R18" s="166"/>
      <c r="S18" s="166"/>
      <c r="T18" s="166"/>
      <c r="U18" s="167">
        <f t="shared" si="8"/>
        <v>2</v>
      </c>
      <c r="V18" s="170">
        <v>1</v>
      </c>
      <c r="W18" s="166">
        <v>2</v>
      </c>
      <c r="X18" s="166"/>
      <c r="Y18" s="166"/>
      <c r="Z18" s="167"/>
      <c r="AA18" s="167"/>
      <c r="AB18" s="166"/>
      <c r="AC18" s="166"/>
      <c r="AD18" s="167">
        <f t="shared" si="9"/>
        <v>10</v>
      </c>
      <c r="AE18" s="172"/>
      <c r="AF18" s="166"/>
      <c r="AG18" s="172"/>
      <c r="AH18" s="166"/>
      <c r="AI18" s="172">
        <v>1</v>
      </c>
      <c r="AJ18" s="166">
        <v>10</v>
      </c>
      <c r="AK18" s="137"/>
      <c r="AL18" s="131"/>
      <c r="AM18" s="131"/>
      <c r="AN18" s="131"/>
    </row>
    <row r="19" spans="1:40" s="147" customFormat="1" ht="33.75" customHeight="1" x14ac:dyDescent="0.25">
      <c r="A19" s="163" t="s">
        <v>17</v>
      </c>
      <c r="B19" s="171" t="s">
        <v>282</v>
      </c>
      <c r="C19" s="165">
        <f t="shared" si="5"/>
        <v>31.005000000000003</v>
      </c>
      <c r="D19" s="158">
        <f t="shared" si="1"/>
        <v>11.005000000000001</v>
      </c>
      <c r="E19" s="141">
        <v>54067</v>
      </c>
      <c r="F19" s="166">
        <f t="shared" si="2"/>
        <v>11</v>
      </c>
      <c r="G19" s="141">
        <v>127</v>
      </c>
      <c r="H19" s="166">
        <f t="shared" si="6"/>
        <v>5.0000000000000001E-3</v>
      </c>
      <c r="I19" s="167">
        <f t="shared" si="7"/>
        <v>0</v>
      </c>
      <c r="J19" s="198">
        <v>0</v>
      </c>
      <c r="K19" s="166">
        <f t="shared" si="3"/>
        <v>0</v>
      </c>
      <c r="L19" s="199"/>
      <c r="M19" s="166"/>
      <c r="N19" s="167">
        <f t="shared" si="4"/>
        <v>8</v>
      </c>
      <c r="O19" s="200">
        <v>37.090000000000003</v>
      </c>
      <c r="P19" s="166">
        <f t="shared" si="10"/>
        <v>8</v>
      </c>
      <c r="Q19" s="169"/>
      <c r="R19" s="166"/>
      <c r="S19" s="166"/>
      <c r="T19" s="166"/>
      <c r="U19" s="167">
        <f t="shared" si="8"/>
        <v>2</v>
      </c>
      <c r="V19" s="170">
        <v>1</v>
      </c>
      <c r="W19" s="166">
        <v>2</v>
      </c>
      <c r="X19" s="166"/>
      <c r="Y19" s="166"/>
      <c r="Z19" s="167"/>
      <c r="AA19" s="167"/>
      <c r="AB19" s="166"/>
      <c r="AC19" s="166"/>
      <c r="AD19" s="167">
        <f t="shared" si="9"/>
        <v>10</v>
      </c>
      <c r="AE19" s="172"/>
      <c r="AF19" s="166"/>
      <c r="AG19" s="172"/>
      <c r="AH19" s="166"/>
      <c r="AI19" s="172">
        <v>1</v>
      </c>
      <c r="AJ19" s="166">
        <v>10</v>
      </c>
      <c r="AK19" s="137"/>
      <c r="AL19" s="131"/>
      <c r="AM19" s="131"/>
      <c r="AN19" s="131"/>
    </row>
    <row r="20" spans="1:40" s="147" customFormat="1" ht="33.75" customHeight="1" x14ac:dyDescent="0.25">
      <c r="A20" s="163" t="s">
        <v>19</v>
      </c>
      <c r="B20" s="164" t="s">
        <v>277</v>
      </c>
      <c r="C20" s="165">
        <f t="shared" si="5"/>
        <v>48.933</v>
      </c>
      <c r="D20" s="158">
        <f t="shared" si="1"/>
        <v>28.905000000000001</v>
      </c>
      <c r="E20" s="141">
        <v>216928</v>
      </c>
      <c r="F20" s="166">
        <f t="shared" si="2"/>
        <v>28</v>
      </c>
      <c r="G20" s="141">
        <v>18142</v>
      </c>
      <c r="H20" s="166">
        <f t="shared" si="6"/>
        <v>0.90500000000000003</v>
      </c>
      <c r="I20" s="167">
        <f t="shared" si="7"/>
        <v>2.8000000000000004E-2</v>
      </c>
      <c r="J20" s="198">
        <v>0.28000000000000003</v>
      </c>
      <c r="K20" s="166">
        <f t="shared" si="3"/>
        <v>2.8000000000000004E-2</v>
      </c>
      <c r="L20" s="199"/>
      <c r="M20" s="166"/>
      <c r="N20" s="167">
        <f t="shared" si="4"/>
        <v>8</v>
      </c>
      <c r="O20" s="200">
        <v>45.53</v>
      </c>
      <c r="P20" s="166">
        <f t="shared" si="10"/>
        <v>8</v>
      </c>
      <c r="Q20" s="169"/>
      <c r="R20" s="166"/>
      <c r="S20" s="166"/>
      <c r="T20" s="166"/>
      <c r="U20" s="167">
        <f t="shared" si="8"/>
        <v>2</v>
      </c>
      <c r="V20" s="170">
        <v>1</v>
      </c>
      <c r="W20" s="166">
        <v>2</v>
      </c>
      <c r="X20" s="166"/>
      <c r="Y20" s="166"/>
      <c r="Z20" s="166"/>
      <c r="AA20" s="166"/>
      <c r="AB20" s="166"/>
      <c r="AC20" s="166"/>
      <c r="AD20" s="167">
        <f t="shared" si="9"/>
        <v>10</v>
      </c>
      <c r="AE20" s="172"/>
      <c r="AF20" s="166"/>
      <c r="AG20" s="172"/>
      <c r="AH20" s="166"/>
      <c r="AI20" s="172">
        <v>1</v>
      </c>
      <c r="AJ20" s="166">
        <v>10</v>
      </c>
      <c r="AK20" s="137"/>
      <c r="AL20" s="131"/>
      <c r="AM20" s="131"/>
      <c r="AN20" s="131"/>
    </row>
    <row r="21" spans="1:40" s="147" customFormat="1" ht="33.75" customHeight="1" x14ac:dyDescent="0.25">
      <c r="A21" s="163" t="s">
        <v>21</v>
      </c>
      <c r="B21" s="171" t="s">
        <v>288</v>
      </c>
      <c r="C21" s="165">
        <f t="shared" si="5"/>
        <v>30.042999999999999</v>
      </c>
      <c r="D21" s="158">
        <f t="shared" si="1"/>
        <v>10.01</v>
      </c>
      <c r="E21" s="141">
        <v>23196</v>
      </c>
      <c r="F21" s="166">
        <f t="shared" si="2"/>
        <v>10</v>
      </c>
      <c r="G21" s="141">
        <v>238</v>
      </c>
      <c r="H21" s="166">
        <f t="shared" si="6"/>
        <v>0.01</v>
      </c>
      <c r="I21" s="167">
        <f t="shared" si="7"/>
        <v>3.3000000000000002E-2</v>
      </c>
      <c r="J21" s="198">
        <v>0.33</v>
      </c>
      <c r="K21" s="166">
        <f t="shared" si="3"/>
        <v>3.3000000000000002E-2</v>
      </c>
      <c r="L21" s="199"/>
      <c r="M21" s="166"/>
      <c r="N21" s="167">
        <f t="shared" si="4"/>
        <v>8</v>
      </c>
      <c r="O21" s="200">
        <v>17.39</v>
      </c>
      <c r="P21" s="166">
        <f t="shared" si="10"/>
        <v>8</v>
      </c>
      <c r="Q21" s="169"/>
      <c r="R21" s="166"/>
      <c r="S21" s="166"/>
      <c r="T21" s="166"/>
      <c r="U21" s="167">
        <f t="shared" si="8"/>
        <v>2</v>
      </c>
      <c r="V21" s="170">
        <v>1</v>
      </c>
      <c r="W21" s="166">
        <v>2</v>
      </c>
      <c r="X21" s="166"/>
      <c r="Y21" s="166"/>
      <c r="Z21" s="167"/>
      <c r="AA21" s="167"/>
      <c r="AB21" s="166"/>
      <c r="AC21" s="166"/>
      <c r="AD21" s="167">
        <f t="shared" si="9"/>
        <v>10</v>
      </c>
      <c r="AE21" s="172"/>
      <c r="AF21" s="166"/>
      <c r="AG21" s="172"/>
      <c r="AH21" s="166"/>
      <c r="AI21" s="172">
        <v>1</v>
      </c>
      <c r="AJ21" s="166">
        <v>10</v>
      </c>
      <c r="AK21" s="137"/>
      <c r="AL21" s="131"/>
      <c r="AM21" s="131"/>
      <c r="AN21" s="131"/>
    </row>
    <row r="22" spans="1:40" s="147" customFormat="1" ht="33.75" customHeight="1" x14ac:dyDescent="0.25">
      <c r="A22" s="163" t="s">
        <v>23</v>
      </c>
      <c r="B22" s="171" t="s">
        <v>284</v>
      </c>
      <c r="C22" s="165">
        <f t="shared" si="5"/>
        <v>31.071999999999999</v>
      </c>
      <c r="D22" s="158">
        <f t="shared" si="1"/>
        <v>10.045</v>
      </c>
      <c r="E22" s="141">
        <v>25389</v>
      </c>
      <c r="F22" s="166">
        <f t="shared" si="2"/>
        <v>10</v>
      </c>
      <c r="G22" s="141">
        <v>922</v>
      </c>
      <c r="H22" s="166">
        <f t="shared" si="6"/>
        <v>4.4999999999999998E-2</v>
      </c>
      <c r="I22" s="167">
        <f t="shared" si="7"/>
        <v>2.7000000000000003E-2</v>
      </c>
      <c r="J22" s="198">
        <v>0.27</v>
      </c>
      <c r="K22" s="166">
        <f t="shared" si="3"/>
        <v>2.7000000000000003E-2</v>
      </c>
      <c r="L22" s="199"/>
      <c r="M22" s="166"/>
      <c r="N22" s="167">
        <f t="shared" si="4"/>
        <v>8</v>
      </c>
      <c r="O22" s="200">
        <v>49.36</v>
      </c>
      <c r="P22" s="166">
        <f t="shared" si="10"/>
        <v>8</v>
      </c>
      <c r="Q22" s="169"/>
      <c r="R22" s="166"/>
      <c r="S22" s="166"/>
      <c r="T22" s="166"/>
      <c r="U22" s="167">
        <f t="shared" si="8"/>
        <v>3</v>
      </c>
      <c r="V22" s="170">
        <v>1</v>
      </c>
      <c r="W22" s="166">
        <v>2</v>
      </c>
      <c r="X22" s="170"/>
      <c r="Y22" s="166"/>
      <c r="Z22" s="167"/>
      <c r="AA22" s="167"/>
      <c r="AB22" s="170">
        <v>1</v>
      </c>
      <c r="AC22" s="166">
        <v>1</v>
      </c>
      <c r="AD22" s="167">
        <f t="shared" si="9"/>
        <v>10</v>
      </c>
      <c r="AE22" s="172"/>
      <c r="AF22" s="166"/>
      <c r="AG22" s="172"/>
      <c r="AH22" s="166"/>
      <c r="AI22" s="172">
        <v>1</v>
      </c>
      <c r="AJ22" s="166">
        <v>10</v>
      </c>
      <c r="AK22" s="137"/>
      <c r="AL22" s="131"/>
      <c r="AM22" s="131"/>
      <c r="AN22" s="131"/>
    </row>
    <row r="23" spans="1:40" s="147" customFormat="1" ht="33.75" customHeight="1" x14ac:dyDescent="0.25">
      <c r="A23" s="163" t="s">
        <v>25</v>
      </c>
      <c r="B23" s="171" t="s">
        <v>283</v>
      </c>
      <c r="C23" s="165">
        <f t="shared" si="5"/>
        <v>31.186</v>
      </c>
      <c r="D23" s="158">
        <f t="shared" si="1"/>
        <v>10.095000000000001</v>
      </c>
      <c r="E23" s="141">
        <v>26321</v>
      </c>
      <c r="F23" s="166">
        <f t="shared" si="2"/>
        <v>10</v>
      </c>
      <c r="G23" s="141">
        <v>1920</v>
      </c>
      <c r="H23" s="166">
        <f t="shared" si="6"/>
        <v>9.5000000000000001E-2</v>
      </c>
      <c r="I23" s="167">
        <f t="shared" si="7"/>
        <v>8.1000000000000016E-2</v>
      </c>
      <c r="J23" s="198">
        <v>0.81</v>
      </c>
      <c r="K23" s="166">
        <f t="shared" si="3"/>
        <v>8.1000000000000016E-2</v>
      </c>
      <c r="L23" s="199"/>
      <c r="M23" s="166"/>
      <c r="N23" s="167">
        <f t="shared" si="4"/>
        <v>8.01</v>
      </c>
      <c r="O23" s="200">
        <v>75.569999999999993</v>
      </c>
      <c r="P23" s="166">
        <f t="shared" si="10"/>
        <v>8.01</v>
      </c>
      <c r="Q23" s="169"/>
      <c r="R23" s="166"/>
      <c r="S23" s="166"/>
      <c r="T23" s="166"/>
      <c r="U23" s="167">
        <f t="shared" si="8"/>
        <v>3</v>
      </c>
      <c r="V23" s="170">
        <v>1</v>
      </c>
      <c r="W23" s="166">
        <v>2</v>
      </c>
      <c r="X23" s="170"/>
      <c r="Y23" s="166"/>
      <c r="Z23" s="167"/>
      <c r="AA23" s="167"/>
      <c r="AB23" s="170">
        <v>1</v>
      </c>
      <c r="AC23" s="166">
        <v>1</v>
      </c>
      <c r="AD23" s="167">
        <f t="shared" si="9"/>
        <v>10</v>
      </c>
      <c r="AE23" s="172"/>
      <c r="AF23" s="166"/>
      <c r="AG23" s="172"/>
      <c r="AH23" s="166"/>
      <c r="AI23" s="172">
        <v>1</v>
      </c>
      <c r="AJ23" s="166">
        <v>10</v>
      </c>
      <c r="AK23" s="137"/>
      <c r="AL23" s="131"/>
      <c r="AM23" s="131"/>
      <c r="AN23" s="131"/>
    </row>
    <row r="24" spans="1:40" s="147" customFormat="1" ht="33.75" customHeight="1" x14ac:dyDescent="0.25">
      <c r="A24" s="163" t="s">
        <v>28</v>
      </c>
      <c r="B24" s="171" t="s">
        <v>279</v>
      </c>
      <c r="C24" s="165">
        <f t="shared" si="5"/>
        <v>31.222999999999999</v>
      </c>
      <c r="D24" s="158">
        <f t="shared" si="1"/>
        <v>10.15</v>
      </c>
      <c r="E24" s="141">
        <v>21779</v>
      </c>
      <c r="F24" s="166">
        <f t="shared" si="2"/>
        <v>10</v>
      </c>
      <c r="G24" s="141">
        <v>3022</v>
      </c>
      <c r="H24" s="166">
        <f t="shared" si="6"/>
        <v>0.15</v>
      </c>
      <c r="I24" s="167">
        <f t="shared" si="7"/>
        <v>6.3E-2</v>
      </c>
      <c r="J24" s="198">
        <v>0.63</v>
      </c>
      <c r="K24" s="166">
        <f t="shared" si="3"/>
        <v>6.3E-2</v>
      </c>
      <c r="L24" s="199"/>
      <c r="M24" s="166"/>
      <c r="N24" s="167">
        <f t="shared" si="4"/>
        <v>8.01</v>
      </c>
      <c r="O24" s="200">
        <v>79.77</v>
      </c>
      <c r="P24" s="166">
        <f t="shared" si="10"/>
        <v>8.01</v>
      </c>
      <c r="Q24" s="169"/>
      <c r="R24" s="166"/>
      <c r="S24" s="166"/>
      <c r="T24" s="166"/>
      <c r="U24" s="167">
        <f t="shared" si="8"/>
        <v>3</v>
      </c>
      <c r="V24" s="170">
        <v>1</v>
      </c>
      <c r="W24" s="166">
        <v>2</v>
      </c>
      <c r="X24" s="166"/>
      <c r="Y24" s="166"/>
      <c r="Z24" s="166"/>
      <c r="AA24" s="166"/>
      <c r="AB24" s="170">
        <v>1</v>
      </c>
      <c r="AC24" s="166">
        <v>1</v>
      </c>
      <c r="AD24" s="167">
        <f t="shared" si="9"/>
        <v>10</v>
      </c>
      <c r="AE24" s="172"/>
      <c r="AF24" s="166"/>
      <c r="AG24" s="172"/>
      <c r="AH24" s="166"/>
      <c r="AI24" s="172">
        <v>1</v>
      </c>
      <c r="AJ24" s="166">
        <v>10</v>
      </c>
      <c r="AK24" s="137"/>
      <c r="AL24" s="131"/>
      <c r="AM24" s="131"/>
      <c r="AN24" s="131"/>
    </row>
    <row r="25" spans="1:40" s="147" customFormat="1" ht="33.75" customHeight="1" x14ac:dyDescent="0.25">
      <c r="A25" s="163" t="s">
        <v>187</v>
      </c>
      <c r="B25" s="171" t="s">
        <v>287</v>
      </c>
      <c r="C25" s="165">
        <f t="shared" si="5"/>
        <v>31.035</v>
      </c>
      <c r="D25" s="158">
        <f t="shared" si="1"/>
        <v>10.035</v>
      </c>
      <c r="E25" s="141">
        <v>28976</v>
      </c>
      <c r="F25" s="166">
        <f t="shared" si="2"/>
        <v>10</v>
      </c>
      <c r="G25" s="141">
        <v>671</v>
      </c>
      <c r="H25" s="166">
        <f t="shared" si="6"/>
        <v>3.5000000000000003E-2</v>
      </c>
      <c r="I25" s="167">
        <f t="shared" si="7"/>
        <v>0</v>
      </c>
      <c r="J25" s="198">
        <v>0</v>
      </c>
      <c r="K25" s="166">
        <f t="shared" si="3"/>
        <v>0</v>
      </c>
      <c r="L25" s="199"/>
      <c r="M25" s="166"/>
      <c r="N25" s="167">
        <f t="shared" si="4"/>
        <v>8</v>
      </c>
      <c r="O25" s="200">
        <v>64.25</v>
      </c>
      <c r="P25" s="166">
        <f t="shared" si="10"/>
        <v>8</v>
      </c>
      <c r="Q25" s="169"/>
      <c r="R25" s="166"/>
      <c r="S25" s="166"/>
      <c r="T25" s="166"/>
      <c r="U25" s="167">
        <f t="shared" si="8"/>
        <v>3</v>
      </c>
      <c r="V25" s="170">
        <v>1</v>
      </c>
      <c r="W25" s="166">
        <v>2</v>
      </c>
      <c r="X25" s="170"/>
      <c r="Y25" s="166"/>
      <c r="Z25" s="167"/>
      <c r="AA25" s="167"/>
      <c r="AB25" s="170">
        <v>1</v>
      </c>
      <c r="AC25" s="166">
        <v>1</v>
      </c>
      <c r="AD25" s="167">
        <f t="shared" si="9"/>
        <v>10</v>
      </c>
      <c r="AE25" s="172"/>
      <c r="AF25" s="166"/>
      <c r="AG25" s="172"/>
      <c r="AH25" s="166"/>
      <c r="AI25" s="172">
        <v>1</v>
      </c>
      <c r="AJ25" s="166">
        <v>10</v>
      </c>
      <c r="AK25" s="137"/>
      <c r="AL25" s="131"/>
      <c r="AM25" s="131"/>
      <c r="AN25" s="131"/>
    </row>
    <row r="26" spans="1:40" s="147" customFormat="1" ht="33.75" customHeight="1" x14ac:dyDescent="0.25">
      <c r="A26" s="163" t="s">
        <v>188</v>
      </c>
      <c r="B26" s="164" t="s">
        <v>374</v>
      </c>
      <c r="C26" s="165">
        <f t="shared" si="5"/>
        <v>30.472000000000001</v>
      </c>
      <c r="D26" s="158">
        <f t="shared" si="1"/>
        <v>10.365</v>
      </c>
      <c r="E26" s="141">
        <v>42542</v>
      </c>
      <c r="F26" s="166">
        <f t="shared" si="2"/>
        <v>10</v>
      </c>
      <c r="G26" s="141">
        <v>7344</v>
      </c>
      <c r="H26" s="166">
        <f t="shared" si="6"/>
        <v>0.36499999999999999</v>
      </c>
      <c r="I26" s="167">
        <f t="shared" si="7"/>
        <v>7.7000000000000013E-2</v>
      </c>
      <c r="J26" s="198">
        <v>0.77</v>
      </c>
      <c r="K26" s="166">
        <f t="shared" si="3"/>
        <v>7.7000000000000013E-2</v>
      </c>
      <c r="L26" s="199"/>
      <c r="M26" s="166"/>
      <c r="N26" s="167">
        <f t="shared" si="4"/>
        <v>8.0299999999999994</v>
      </c>
      <c r="O26" s="200">
        <v>95.89</v>
      </c>
      <c r="P26" s="166">
        <f t="shared" si="10"/>
        <v>8.0299999999999994</v>
      </c>
      <c r="Q26" s="169"/>
      <c r="R26" s="166"/>
      <c r="S26" s="166"/>
      <c r="T26" s="166"/>
      <c r="U26" s="167">
        <f t="shared" si="8"/>
        <v>2</v>
      </c>
      <c r="V26" s="170">
        <v>1</v>
      </c>
      <c r="W26" s="166">
        <v>2</v>
      </c>
      <c r="X26" s="166"/>
      <c r="Y26" s="166"/>
      <c r="Z26" s="166"/>
      <c r="AA26" s="166"/>
      <c r="AB26" s="166"/>
      <c r="AC26" s="166"/>
      <c r="AD26" s="167">
        <f t="shared" si="9"/>
        <v>10</v>
      </c>
      <c r="AE26" s="172"/>
      <c r="AF26" s="166"/>
      <c r="AG26" s="172"/>
      <c r="AH26" s="166"/>
      <c r="AI26" s="172">
        <v>1</v>
      </c>
      <c r="AJ26" s="166">
        <v>10</v>
      </c>
      <c r="AK26" s="137"/>
      <c r="AL26" s="131"/>
      <c r="AM26" s="131"/>
      <c r="AN26" s="131"/>
    </row>
    <row r="27" spans="1:40" s="147" customFormat="1" ht="33.75" customHeight="1" x14ac:dyDescent="0.25">
      <c r="A27" s="163" t="s">
        <v>189</v>
      </c>
      <c r="B27" s="171" t="s">
        <v>319</v>
      </c>
      <c r="C27" s="165">
        <f t="shared" si="5"/>
        <v>20.463000000000001</v>
      </c>
      <c r="D27" s="158">
        <f t="shared" si="1"/>
        <v>10.355</v>
      </c>
      <c r="E27" s="141">
        <v>40786</v>
      </c>
      <c r="F27" s="166">
        <f t="shared" si="2"/>
        <v>10</v>
      </c>
      <c r="G27" s="141">
        <v>7084</v>
      </c>
      <c r="H27" s="166">
        <f t="shared" si="6"/>
        <v>0.35499999999999998</v>
      </c>
      <c r="I27" s="167">
        <f t="shared" si="7"/>
        <v>5.7999999999999996E-2</v>
      </c>
      <c r="J27" s="198">
        <v>0.57999999999999996</v>
      </c>
      <c r="K27" s="166">
        <f t="shared" si="3"/>
        <v>5.7999999999999996E-2</v>
      </c>
      <c r="L27" s="199"/>
      <c r="M27" s="166"/>
      <c r="N27" s="167">
        <f t="shared" si="4"/>
        <v>8.0500000000000007</v>
      </c>
      <c r="O27" s="201">
        <v>118.27</v>
      </c>
      <c r="P27" s="166">
        <f t="shared" si="10"/>
        <v>8.0500000000000007</v>
      </c>
      <c r="Q27" s="169"/>
      <c r="R27" s="166"/>
      <c r="S27" s="166"/>
      <c r="T27" s="166"/>
      <c r="U27" s="167">
        <f t="shared" si="8"/>
        <v>2</v>
      </c>
      <c r="V27" s="170">
        <v>1</v>
      </c>
      <c r="W27" s="166">
        <v>2</v>
      </c>
      <c r="X27" s="166"/>
      <c r="Y27" s="166"/>
      <c r="Z27" s="170"/>
      <c r="AA27" s="167"/>
      <c r="AB27" s="166"/>
      <c r="AC27" s="166"/>
      <c r="AD27" s="167">
        <f t="shared" si="9"/>
        <v>0</v>
      </c>
      <c r="AE27" s="172"/>
      <c r="AF27" s="166"/>
      <c r="AG27" s="172"/>
      <c r="AH27" s="166"/>
      <c r="AI27" s="172"/>
      <c r="AJ27" s="166"/>
      <c r="AK27" s="137"/>
      <c r="AL27" s="131"/>
      <c r="AM27" s="131"/>
      <c r="AN27" s="131"/>
    </row>
    <row r="28" spans="1:40" s="147" customFormat="1" ht="33.75" customHeight="1" x14ac:dyDescent="0.25">
      <c r="A28" s="163" t="s">
        <v>190</v>
      </c>
      <c r="B28" s="171" t="s">
        <v>368</v>
      </c>
      <c r="C28" s="165">
        <f t="shared" si="5"/>
        <v>21.262999999999998</v>
      </c>
      <c r="D28" s="158">
        <f t="shared" si="1"/>
        <v>11.095000000000001</v>
      </c>
      <c r="E28" s="141">
        <v>47184</v>
      </c>
      <c r="F28" s="166">
        <f t="shared" si="2"/>
        <v>11</v>
      </c>
      <c r="G28" s="141">
        <v>1949</v>
      </c>
      <c r="H28" s="166">
        <f t="shared" si="6"/>
        <v>9.5000000000000001E-2</v>
      </c>
      <c r="I28" s="167">
        <f t="shared" si="7"/>
        <v>0.16800000000000001</v>
      </c>
      <c r="J28" s="198">
        <v>1.68</v>
      </c>
      <c r="K28" s="166">
        <f>J28*0.1</f>
        <v>0.16800000000000001</v>
      </c>
      <c r="L28" s="199"/>
      <c r="M28" s="166"/>
      <c r="N28" s="167">
        <f t="shared" si="4"/>
        <v>8</v>
      </c>
      <c r="O28" s="200">
        <v>70.25</v>
      </c>
      <c r="P28" s="166">
        <f t="shared" si="10"/>
        <v>8</v>
      </c>
      <c r="Q28" s="169"/>
      <c r="R28" s="166"/>
      <c r="S28" s="166"/>
      <c r="T28" s="166"/>
      <c r="U28" s="167">
        <f t="shared" si="8"/>
        <v>2</v>
      </c>
      <c r="V28" s="170">
        <v>1</v>
      </c>
      <c r="W28" s="166">
        <v>2</v>
      </c>
      <c r="X28" s="166"/>
      <c r="Y28" s="166"/>
      <c r="Z28" s="167"/>
      <c r="AA28" s="167"/>
      <c r="AB28" s="166"/>
      <c r="AC28" s="166"/>
      <c r="AD28" s="167">
        <f t="shared" si="9"/>
        <v>0</v>
      </c>
      <c r="AE28" s="172"/>
      <c r="AF28" s="166"/>
      <c r="AG28" s="172"/>
      <c r="AH28" s="166"/>
      <c r="AI28" s="172"/>
      <c r="AJ28" s="166"/>
      <c r="AK28" s="137"/>
      <c r="AL28" s="131"/>
      <c r="AM28" s="131"/>
      <c r="AN28" s="131"/>
    </row>
    <row r="29" spans="1:40" s="147" customFormat="1" ht="33.75" customHeight="1" x14ac:dyDescent="0.25">
      <c r="A29" s="163" t="s">
        <v>191</v>
      </c>
      <c r="B29" s="171" t="s">
        <v>330</v>
      </c>
      <c r="C29" s="165">
        <f t="shared" si="5"/>
        <v>23.265000000000001</v>
      </c>
      <c r="D29" s="158">
        <f t="shared" si="1"/>
        <v>10.795</v>
      </c>
      <c r="E29" s="141">
        <v>23193</v>
      </c>
      <c r="F29" s="166">
        <f t="shared" si="2"/>
        <v>10</v>
      </c>
      <c r="G29" s="141">
        <v>15913</v>
      </c>
      <c r="H29" s="166">
        <f t="shared" si="6"/>
        <v>0.79500000000000004</v>
      </c>
      <c r="I29" s="167">
        <f t="shared" si="7"/>
        <v>0.45</v>
      </c>
      <c r="J29" s="198">
        <v>4.5</v>
      </c>
      <c r="K29" s="166">
        <f>J29*0.1</f>
        <v>0.45</v>
      </c>
      <c r="L29" s="199"/>
      <c r="M29" s="166"/>
      <c r="N29" s="167">
        <f t="shared" si="4"/>
        <v>8.02</v>
      </c>
      <c r="O29" s="200">
        <v>94.3</v>
      </c>
      <c r="P29" s="166">
        <f t="shared" si="10"/>
        <v>8.02</v>
      </c>
      <c r="Q29" s="169"/>
      <c r="R29" s="166"/>
      <c r="S29" s="166"/>
      <c r="T29" s="166"/>
      <c r="U29" s="167">
        <f t="shared" si="8"/>
        <v>2</v>
      </c>
      <c r="V29" s="170">
        <v>1</v>
      </c>
      <c r="W29" s="166">
        <v>2</v>
      </c>
      <c r="X29" s="172"/>
      <c r="Y29" s="166"/>
      <c r="Z29" s="167"/>
      <c r="AA29" s="167"/>
      <c r="AB29" s="166"/>
      <c r="AC29" s="166"/>
      <c r="AD29" s="167">
        <f t="shared" si="9"/>
        <v>2</v>
      </c>
      <c r="AE29" s="172"/>
      <c r="AF29" s="166"/>
      <c r="AG29" s="172">
        <v>1</v>
      </c>
      <c r="AH29" s="166">
        <v>2</v>
      </c>
      <c r="AI29" s="172"/>
      <c r="AJ29" s="166"/>
      <c r="AK29" s="137"/>
      <c r="AL29" s="131"/>
      <c r="AM29" s="131"/>
      <c r="AN29" s="131"/>
    </row>
    <row r="30" spans="1:40" s="147" customFormat="1" ht="33.75" customHeight="1" x14ac:dyDescent="0.25">
      <c r="A30" s="163" t="s">
        <v>192</v>
      </c>
      <c r="B30" s="171" t="s">
        <v>323</v>
      </c>
      <c r="C30" s="165">
        <f t="shared" si="5"/>
        <v>21.210999999999999</v>
      </c>
      <c r="D30" s="158">
        <f t="shared" si="1"/>
        <v>10.02</v>
      </c>
      <c r="E30" s="141">
        <v>27553</v>
      </c>
      <c r="F30" s="166">
        <f t="shared" si="2"/>
        <v>10</v>
      </c>
      <c r="G30" s="141">
        <v>412</v>
      </c>
      <c r="H30" s="166">
        <f t="shared" si="6"/>
        <v>0.02</v>
      </c>
      <c r="I30" s="167">
        <f t="shared" si="7"/>
        <v>0.121</v>
      </c>
      <c r="J30" s="198">
        <v>1.21</v>
      </c>
      <c r="K30" s="166">
        <f>J30*0.1</f>
        <v>0.121</v>
      </c>
      <c r="L30" s="199"/>
      <c r="M30" s="166"/>
      <c r="N30" s="167">
        <f t="shared" si="4"/>
        <v>8.07</v>
      </c>
      <c r="O30" s="200">
        <v>142.30000000000001</v>
      </c>
      <c r="P30" s="166">
        <f t="shared" si="10"/>
        <v>8.07</v>
      </c>
      <c r="Q30" s="169"/>
      <c r="R30" s="166"/>
      <c r="S30" s="166"/>
      <c r="T30" s="166"/>
      <c r="U30" s="167">
        <f t="shared" si="8"/>
        <v>2</v>
      </c>
      <c r="V30" s="170">
        <v>1</v>
      </c>
      <c r="W30" s="166">
        <v>2</v>
      </c>
      <c r="X30" s="166"/>
      <c r="Y30" s="166"/>
      <c r="Z30" s="170"/>
      <c r="AA30" s="167"/>
      <c r="AB30" s="166"/>
      <c r="AC30" s="166"/>
      <c r="AD30" s="167">
        <f t="shared" si="9"/>
        <v>1</v>
      </c>
      <c r="AE30" s="172">
        <v>1</v>
      </c>
      <c r="AF30" s="166">
        <v>1</v>
      </c>
      <c r="AG30" s="172"/>
      <c r="AH30" s="166"/>
      <c r="AI30" s="172"/>
      <c r="AJ30" s="166"/>
      <c r="AK30" s="137"/>
      <c r="AL30" s="131"/>
      <c r="AM30" s="131"/>
      <c r="AN30" s="131"/>
    </row>
    <row r="31" spans="1:40" s="147" customFormat="1" ht="33.75" customHeight="1" x14ac:dyDescent="0.25">
      <c r="A31" s="163" t="s">
        <v>193</v>
      </c>
      <c r="B31" s="171" t="s">
        <v>349</v>
      </c>
      <c r="C31" s="165">
        <f t="shared" si="5"/>
        <v>21.486000000000001</v>
      </c>
      <c r="D31" s="158">
        <f t="shared" si="1"/>
        <v>10.005000000000001</v>
      </c>
      <c r="E31" s="141">
        <v>30296</v>
      </c>
      <c r="F31" s="166">
        <f t="shared" si="2"/>
        <v>10</v>
      </c>
      <c r="G31" s="141">
        <v>112</v>
      </c>
      <c r="H31" s="166">
        <f t="shared" si="6"/>
        <v>5.0000000000000001E-3</v>
      </c>
      <c r="I31" s="167">
        <f t="shared" si="7"/>
        <v>0.48099999999999998</v>
      </c>
      <c r="J31" s="198">
        <v>4.8099999999999996</v>
      </c>
      <c r="K31" s="166">
        <f t="shared" ref="K31:K94" si="11">J31*0.1</f>
        <v>0.48099999999999998</v>
      </c>
      <c r="L31" s="199"/>
      <c r="M31" s="166"/>
      <c r="N31" s="167">
        <f t="shared" si="4"/>
        <v>8</v>
      </c>
      <c r="O31" s="200">
        <v>34.700000000000003</v>
      </c>
      <c r="P31" s="166">
        <f t="shared" si="10"/>
        <v>8</v>
      </c>
      <c r="Q31" s="169"/>
      <c r="R31" s="166"/>
      <c r="S31" s="166"/>
      <c r="T31" s="166"/>
      <c r="U31" s="167">
        <f t="shared" si="8"/>
        <v>3</v>
      </c>
      <c r="V31" s="170">
        <v>1</v>
      </c>
      <c r="W31" s="166">
        <v>2</v>
      </c>
      <c r="X31" s="166"/>
      <c r="Y31" s="166"/>
      <c r="Z31" s="167"/>
      <c r="AA31" s="167"/>
      <c r="AB31" s="172">
        <v>1</v>
      </c>
      <c r="AC31" s="166">
        <v>1</v>
      </c>
      <c r="AD31" s="167">
        <f t="shared" si="9"/>
        <v>0</v>
      </c>
      <c r="AE31" s="172"/>
      <c r="AF31" s="166"/>
      <c r="AG31" s="172"/>
      <c r="AH31" s="166"/>
      <c r="AI31" s="172"/>
      <c r="AJ31" s="166"/>
      <c r="AK31" s="137"/>
      <c r="AL31" s="131"/>
      <c r="AM31" s="131"/>
      <c r="AN31" s="131"/>
    </row>
    <row r="32" spans="1:40" s="147" customFormat="1" ht="33.75" customHeight="1" x14ac:dyDescent="0.25">
      <c r="A32" s="163" t="s">
        <v>194</v>
      </c>
      <c r="B32" s="171" t="s">
        <v>332</v>
      </c>
      <c r="C32" s="165">
        <f t="shared" si="5"/>
        <v>24.413</v>
      </c>
      <c r="D32" s="158">
        <f t="shared" si="1"/>
        <v>10.17</v>
      </c>
      <c r="E32" s="141">
        <v>22634</v>
      </c>
      <c r="F32" s="166">
        <f t="shared" si="2"/>
        <v>10</v>
      </c>
      <c r="G32" s="141">
        <v>3353</v>
      </c>
      <c r="H32" s="166">
        <f t="shared" si="6"/>
        <v>0.17</v>
      </c>
      <c r="I32" s="167">
        <f t="shared" si="7"/>
        <v>0.24300000000000002</v>
      </c>
      <c r="J32" s="198">
        <v>2.4300000000000002</v>
      </c>
      <c r="K32" s="166">
        <f t="shared" si="11"/>
        <v>0.24300000000000002</v>
      </c>
      <c r="L32" s="199"/>
      <c r="M32" s="166"/>
      <c r="N32" s="167">
        <f t="shared" si="4"/>
        <v>8</v>
      </c>
      <c r="O32" s="200">
        <v>70.94</v>
      </c>
      <c r="P32" s="166">
        <f t="shared" si="10"/>
        <v>8</v>
      </c>
      <c r="Q32" s="169"/>
      <c r="R32" s="166"/>
      <c r="S32" s="166"/>
      <c r="T32" s="166"/>
      <c r="U32" s="167">
        <f t="shared" si="8"/>
        <v>4</v>
      </c>
      <c r="V32" s="170">
        <v>1</v>
      </c>
      <c r="W32" s="166">
        <v>2</v>
      </c>
      <c r="X32" s="172">
        <v>1</v>
      </c>
      <c r="Y32" s="166">
        <v>1</v>
      </c>
      <c r="Z32" s="167"/>
      <c r="AA32" s="167"/>
      <c r="AB32" s="172">
        <v>1</v>
      </c>
      <c r="AC32" s="166">
        <v>1</v>
      </c>
      <c r="AD32" s="167">
        <f t="shared" si="9"/>
        <v>2</v>
      </c>
      <c r="AE32" s="172"/>
      <c r="AF32" s="166"/>
      <c r="AG32" s="172">
        <v>1</v>
      </c>
      <c r="AH32" s="166">
        <v>2</v>
      </c>
      <c r="AI32" s="172"/>
      <c r="AJ32" s="166"/>
      <c r="AK32" s="137"/>
      <c r="AL32" s="131"/>
      <c r="AM32" s="131"/>
      <c r="AN32" s="131"/>
    </row>
    <row r="33" spans="1:40" s="147" customFormat="1" ht="33.75" customHeight="1" x14ac:dyDescent="0.25">
      <c r="A33" s="163" t="s">
        <v>195</v>
      </c>
      <c r="B33" s="171" t="s">
        <v>303</v>
      </c>
      <c r="C33" s="165">
        <f t="shared" si="5"/>
        <v>22.039000000000001</v>
      </c>
      <c r="D33" s="158">
        <f t="shared" si="1"/>
        <v>11.96</v>
      </c>
      <c r="E33" s="141">
        <v>51737</v>
      </c>
      <c r="F33" s="166">
        <f t="shared" si="2"/>
        <v>11</v>
      </c>
      <c r="G33" s="141">
        <v>19165</v>
      </c>
      <c r="H33" s="166">
        <f t="shared" si="6"/>
        <v>0.96</v>
      </c>
      <c r="I33" s="167">
        <f t="shared" si="7"/>
        <v>7.9000000000000015E-2</v>
      </c>
      <c r="J33" s="198">
        <v>0.79</v>
      </c>
      <c r="K33" s="166">
        <f t="shared" si="11"/>
        <v>7.9000000000000015E-2</v>
      </c>
      <c r="L33" s="199"/>
      <c r="M33" s="166"/>
      <c r="N33" s="167">
        <f t="shared" si="4"/>
        <v>8</v>
      </c>
      <c r="O33" s="200">
        <v>73.430000000000007</v>
      </c>
      <c r="P33" s="166">
        <f t="shared" si="10"/>
        <v>8</v>
      </c>
      <c r="Q33" s="169"/>
      <c r="R33" s="166"/>
      <c r="S33" s="166"/>
      <c r="T33" s="166"/>
      <c r="U33" s="167">
        <f t="shared" si="8"/>
        <v>2</v>
      </c>
      <c r="V33" s="170">
        <v>1</v>
      </c>
      <c r="W33" s="166">
        <v>2</v>
      </c>
      <c r="X33" s="166"/>
      <c r="Y33" s="166"/>
      <c r="Z33" s="170"/>
      <c r="AA33" s="166"/>
      <c r="AB33" s="166"/>
      <c r="AC33" s="166"/>
      <c r="AD33" s="167">
        <f t="shared" si="9"/>
        <v>0</v>
      </c>
      <c r="AE33" s="172"/>
      <c r="AF33" s="166"/>
      <c r="AG33" s="172"/>
      <c r="AH33" s="166"/>
      <c r="AI33" s="172"/>
      <c r="AJ33" s="166"/>
      <c r="AK33" s="137"/>
      <c r="AL33" s="131"/>
      <c r="AM33" s="131"/>
      <c r="AN33" s="131"/>
    </row>
    <row r="34" spans="1:40" s="147" customFormat="1" ht="33.75" customHeight="1" x14ac:dyDescent="0.25">
      <c r="A34" s="163" t="s">
        <v>196</v>
      </c>
      <c r="B34" s="171" t="s">
        <v>296</v>
      </c>
      <c r="C34" s="165">
        <f t="shared" si="5"/>
        <v>22.334</v>
      </c>
      <c r="D34" s="158">
        <f t="shared" si="1"/>
        <v>10.115</v>
      </c>
      <c r="E34" s="141">
        <v>15441</v>
      </c>
      <c r="F34" s="166">
        <f t="shared" si="2"/>
        <v>10</v>
      </c>
      <c r="G34" s="141">
        <v>2301</v>
      </c>
      <c r="H34" s="166">
        <f t="shared" si="6"/>
        <v>0.115</v>
      </c>
      <c r="I34" s="167">
        <f t="shared" si="7"/>
        <v>0.129</v>
      </c>
      <c r="J34" s="198">
        <v>1.29</v>
      </c>
      <c r="K34" s="166">
        <f t="shared" si="11"/>
        <v>0.129</v>
      </c>
      <c r="L34" s="199"/>
      <c r="M34" s="166"/>
      <c r="N34" s="167">
        <f t="shared" si="4"/>
        <v>8.09</v>
      </c>
      <c r="O34" s="200">
        <v>163.69999999999999</v>
      </c>
      <c r="P34" s="166">
        <f t="shared" si="10"/>
        <v>8.09</v>
      </c>
      <c r="Q34" s="169"/>
      <c r="R34" s="166"/>
      <c r="S34" s="166"/>
      <c r="T34" s="166"/>
      <c r="U34" s="167">
        <f t="shared" si="8"/>
        <v>2</v>
      </c>
      <c r="V34" s="170">
        <v>1</v>
      </c>
      <c r="W34" s="166">
        <v>2</v>
      </c>
      <c r="X34" s="166"/>
      <c r="Y34" s="166"/>
      <c r="Z34" s="170"/>
      <c r="AA34" s="166"/>
      <c r="AB34" s="166"/>
      <c r="AC34" s="166"/>
      <c r="AD34" s="167">
        <f t="shared" si="9"/>
        <v>2</v>
      </c>
      <c r="AE34" s="172"/>
      <c r="AF34" s="166"/>
      <c r="AG34" s="172">
        <v>1</v>
      </c>
      <c r="AH34" s="166">
        <v>2</v>
      </c>
      <c r="AI34" s="172"/>
      <c r="AJ34" s="166"/>
      <c r="AK34" s="137"/>
      <c r="AL34" s="131"/>
      <c r="AM34" s="131"/>
      <c r="AN34" s="131"/>
    </row>
    <row r="35" spans="1:40" s="147" customFormat="1" ht="33.75" customHeight="1" x14ac:dyDescent="0.25">
      <c r="A35" s="163" t="s">
        <v>197</v>
      </c>
      <c r="B35" s="171" t="s">
        <v>391</v>
      </c>
      <c r="C35" s="165">
        <f t="shared" si="5"/>
        <v>20.158999999999999</v>
      </c>
      <c r="D35" s="158">
        <f t="shared" si="1"/>
        <v>10.005000000000001</v>
      </c>
      <c r="E35" s="141">
        <v>41711</v>
      </c>
      <c r="F35" s="166">
        <f t="shared" si="2"/>
        <v>10</v>
      </c>
      <c r="G35" s="141">
        <v>130</v>
      </c>
      <c r="H35" s="166">
        <f t="shared" si="6"/>
        <v>5.0000000000000001E-3</v>
      </c>
      <c r="I35" s="167">
        <f t="shared" si="7"/>
        <v>0.15400000000000003</v>
      </c>
      <c r="J35" s="198">
        <v>1.54</v>
      </c>
      <c r="K35" s="166">
        <f t="shared" si="11"/>
        <v>0.15400000000000003</v>
      </c>
      <c r="L35" s="199"/>
      <c r="M35" s="166"/>
      <c r="N35" s="167">
        <f t="shared" si="4"/>
        <v>8</v>
      </c>
      <c r="O35" s="200">
        <v>48.63</v>
      </c>
      <c r="P35" s="166">
        <f t="shared" si="10"/>
        <v>8</v>
      </c>
      <c r="Q35" s="169"/>
      <c r="R35" s="166"/>
      <c r="S35" s="166"/>
      <c r="T35" s="166"/>
      <c r="U35" s="167">
        <f t="shared" si="8"/>
        <v>2</v>
      </c>
      <c r="V35" s="170">
        <v>1</v>
      </c>
      <c r="W35" s="166">
        <v>2</v>
      </c>
      <c r="X35" s="166"/>
      <c r="Y35" s="166"/>
      <c r="Z35" s="167"/>
      <c r="AA35" s="167"/>
      <c r="AB35" s="166"/>
      <c r="AC35" s="166"/>
      <c r="AD35" s="167">
        <f t="shared" si="9"/>
        <v>0</v>
      </c>
      <c r="AE35" s="172"/>
      <c r="AF35" s="166"/>
      <c r="AG35" s="172"/>
      <c r="AH35" s="166"/>
      <c r="AI35" s="172"/>
      <c r="AJ35" s="166"/>
      <c r="AK35" s="137"/>
      <c r="AL35" s="131"/>
      <c r="AM35" s="131"/>
      <c r="AN35" s="131"/>
    </row>
    <row r="36" spans="1:40" s="147" customFormat="1" ht="33.75" customHeight="1" x14ac:dyDescent="0.25">
      <c r="A36" s="163" t="s">
        <v>198</v>
      </c>
      <c r="B36" s="171" t="s">
        <v>390</v>
      </c>
      <c r="C36" s="165">
        <f t="shared" si="5"/>
        <v>20.128</v>
      </c>
      <c r="D36" s="158">
        <f t="shared" si="1"/>
        <v>10.02</v>
      </c>
      <c r="E36" s="141">
        <v>44145</v>
      </c>
      <c r="F36" s="166">
        <f t="shared" ref="F36:F91" si="12">IF(E36&lt;=40000,10, +(ROUND(((E36-40000)/10000),0.1))+10)</f>
        <v>10</v>
      </c>
      <c r="G36" s="141">
        <v>440</v>
      </c>
      <c r="H36" s="166">
        <f t="shared" si="6"/>
        <v>0.02</v>
      </c>
      <c r="I36" s="167">
        <f t="shared" si="7"/>
        <v>9.8000000000000004E-2</v>
      </c>
      <c r="J36" s="198">
        <v>0.98</v>
      </c>
      <c r="K36" s="166">
        <f t="shared" si="11"/>
        <v>9.8000000000000004E-2</v>
      </c>
      <c r="L36" s="199"/>
      <c r="M36" s="166"/>
      <c r="N36" s="167">
        <f t="shared" si="4"/>
        <v>8.01</v>
      </c>
      <c r="O36" s="200">
        <v>82.62</v>
      </c>
      <c r="P36" s="166">
        <f t="shared" si="10"/>
        <v>8.01</v>
      </c>
      <c r="Q36" s="169"/>
      <c r="R36" s="166"/>
      <c r="S36" s="166"/>
      <c r="T36" s="166"/>
      <c r="U36" s="167">
        <f t="shared" si="8"/>
        <v>2</v>
      </c>
      <c r="V36" s="170">
        <v>1</v>
      </c>
      <c r="W36" s="166">
        <v>2</v>
      </c>
      <c r="X36" s="166"/>
      <c r="Y36" s="166"/>
      <c r="Z36" s="167"/>
      <c r="AA36" s="167"/>
      <c r="AB36" s="166"/>
      <c r="AC36" s="166"/>
      <c r="AD36" s="167">
        <f t="shared" si="9"/>
        <v>0</v>
      </c>
      <c r="AE36" s="172"/>
      <c r="AF36" s="166"/>
      <c r="AG36" s="172"/>
      <c r="AH36" s="166"/>
      <c r="AI36" s="172"/>
      <c r="AJ36" s="166"/>
      <c r="AK36" s="137"/>
      <c r="AL36" s="131"/>
      <c r="AM36" s="131"/>
      <c r="AN36" s="131"/>
    </row>
    <row r="37" spans="1:40" s="147" customFormat="1" ht="33.75" customHeight="1" x14ac:dyDescent="0.25">
      <c r="A37" s="163" t="s">
        <v>199</v>
      </c>
      <c r="B37" s="171" t="s">
        <v>297</v>
      </c>
      <c r="C37" s="165">
        <f t="shared" si="5"/>
        <v>20.263999999999999</v>
      </c>
      <c r="D37" s="158">
        <f t="shared" si="1"/>
        <v>10.050000000000001</v>
      </c>
      <c r="E37" s="141">
        <v>14138</v>
      </c>
      <c r="F37" s="166">
        <f t="shared" si="12"/>
        <v>10</v>
      </c>
      <c r="G37" s="141">
        <v>1013</v>
      </c>
      <c r="H37" s="166">
        <f t="shared" si="6"/>
        <v>0.05</v>
      </c>
      <c r="I37" s="167">
        <f t="shared" si="7"/>
        <v>0.10400000000000001</v>
      </c>
      <c r="J37" s="198">
        <v>1.04</v>
      </c>
      <c r="K37" s="166">
        <f t="shared" si="11"/>
        <v>0.10400000000000001</v>
      </c>
      <c r="L37" s="199"/>
      <c r="M37" s="166"/>
      <c r="N37" s="167">
        <f t="shared" si="4"/>
        <v>8.11</v>
      </c>
      <c r="O37" s="200">
        <v>183.56</v>
      </c>
      <c r="P37" s="166">
        <f t="shared" si="10"/>
        <v>8.11</v>
      </c>
      <c r="Q37" s="169"/>
      <c r="R37" s="166"/>
      <c r="S37" s="166"/>
      <c r="T37" s="166"/>
      <c r="U37" s="167">
        <f t="shared" si="8"/>
        <v>2</v>
      </c>
      <c r="V37" s="170">
        <v>1</v>
      </c>
      <c r="W37" s="166">
        <v>2</v>
      </c>
      <c r="X37" s="166"/>
      <c r="Y37" s="166"/>
      <c r="Z37" s="170"/>
      <c r="AA37" s="166"/>
      <c r="AB37" s="166"/>
      <c r="AC37" s="166"/>
      <c r="AD37" s="167">
        <f t="shared" si="9"/>
        <v>0</v>
      </c>
      <c r="AE37" s="172"/>
      <c r="AF37" s="166"/>
      <c r="AG37" s="172"/>
      <c r="AH37" s="166"/>
      <c r="AI37" s="172"/>
      <c r="AJ37" s="166"/>
      <c r="AK37" s="137"/>
      <c r="AL37" s="131"/>
      <c r="AM37" s="131"/>
      <c r="AN37" s="131"/>
    </row>
    <row r="38" spans="1:40" s="147" customFormat="1" ht="33.75" customHeight="1" x14ac:dyDescent="0.25">
      <c r="A38" s="163" t="s">
        <v>200</v>
      </c>
      <c r="B38" s="171" t="s">
        <v>392</v>
      </c>
      <c r="C38" s="165">
        <f t="shared" si="5"/>
        <v>20.141999999999999</v>
      </c>
      <c r="D38" s="158">
        <f t="shared" si="1"/>
        <v>10</v>
      </c>
      <c r="E38" s="141">
        <v>33797</v>
      </c>
      <c r="F38" s="166">
        <f t="shared" si="12"/>
        <v>10</v>
      </c>
      <c r="G38" s="141">
        <v>21</v>
      </c>
      <c r="H38" s="166">
        <f t="shared" si="6"/>
        <v>0</v>
      </c>
      <c r="I38" s="167">
        <f t="shared" si="7"/>
        <v>0.14199999999999999</v>
      </c>
      <c r="J38" s="198">
        <v>1.42</v>
      </c>
      <c r="K38" s="166">
        <f t="shared" si="11"/>
        <v>0.14199999999999999</v>
      </c>
      <c r="L38" s="199"/>
      <c r="M38" s="166"/>
      <c r="N38" s="167">
        <f t="shared" si="4"/>
        <v>8</v>
      </c>
      <c r="O38" s="200">
        <v>61.7</v>
      </c>
      <c r="P38" s="166">
        <f t="shared" si="10"/>
        <v>8</v>
      </c>
      <c r="Q38" s="169"/>
      <c r="R38" s="166"/>
      <c r="S38" s="166"/>
      <c r="T38" s="166"/>
      <c r="U38" s="167">
        <f t="shared" si="8"/>
        <v>2</v>
      </c>
      <c r="V38" s="170">
        <v>1</v>
      </c>
      <c r="W38" s="166">
        <v>2</v>
      </c>
      <c r="X38" s="166"/>
      <c r="Y38" s="166"/>
      <c r="Z38" s="167"/>
      <c r="AA38" s="167"/>
      <c r="AB38" s="166"/>
      <c r="AC38" s="166"/>
      <c r="AD38" s="167">
        <f t="shared" si="9"/>
        <v>0</v>
      </c>
      <c r="AE38" s="172"/>
      <c r="AF38" s="166"/>
      <c r="AG38" s="172"/>
      <c r="AH38" s="166"/>
      <c r="AI38" s="172"/>
      <c r="AJ38" s="166"/>
      <c r="AK38" s="137"/>
      <c r="AL38" s="131"/>
      <c r="AM38" s="131"/>
      <c r="AN38" s="131"/>
    </row>
    <row r="39" spans="1:40" s="147" customFormat="1" ht="33.75" customHeight="1" x14ac:dyDescent="0.25">
      <c r="A39" s="163" t="s">
        <v>201</v>
      </c>
      <c r="B39" s="171" t="s">
        <v>393</v>
      </c>
      <c r="C39" s="165">
        <f t="shared" si="5"/>
        <v>20.196999999999999</v>
      </c>
      <c r="D39" s="158">
        <f t="shared" si="1"/>
        <v>10.039999999999999</v>
      </c>
      <c r="E39" s="141">
        <v>23165</v>
      </c>
      <c r="F39" s="166">
        <f t="shared" si="12"/>
        <v>10</v>
      </c>
      <c r="G39" s="141">
        <v>779</v>
      </c>
      <c r="H39" s="166">
        <f t="shared" si="6"/>
        <v>0.04</v>
      </c>
      <c r="I39" s="167">
        <f t="shared" si="7"/>
        <v>0.15700000000000003</v>
      </c>
      <c r="J39" s="198">
        <v>1.57</v>
      </c>
      <c r="K39" s="166">
        <f t="shared" si="11"/>
        <v>0.15700000000000003</v>
      </c>
      <c r="L39" s="199"/>
      <c r="M39" s="166"/>
      <c r="N39" s="167">
        <f t="shared" si="4"/>
        <v>8</v>
      </c>
      <c r="O39" s="200">
        <v>65.209999999999994</v>
      </c>
      <c r="P39" s="166">
        <f t="shared" si="10"/>
        <v>8</v>
      </c>
      <c r="Q39" s="169"/>
      <c r="R39" s="166"/>
      <c r="S39" s="166"/>
      <c r="T39" s="166"/>
      <c r="U39" s="167">
        <f t="shared" si="8"/>
        <v>2</v>
      </c>
      <c r="V39" s="170">
        <v>1</v>
      </c>
      <c r="W39" s="166">
        <v>2</v>
      </c>
      <c r="X39" s="166"/>
      <c r="Y39" s="166"/>
      <c r="Z39" s="167"/>
      <c r="AA39" s="167"/>
      <c r="AB39" s="166"/>
      <c r="AC39" s="166"/>
      <c r="AD39" s="167">
        <f t="shared" si="9"/>
        <v>0</v>
      </c>
      <c r="AE39" s="172"/>
      <c r="AF39" s="166"/>
      <c r="AG39" s="172"/>
      <c r="AH39" s="166"/>
      <c r="AI39" s="172"/>
      <c r="AJ39" s="166"/>
      <c r="AK39" s="137"/>
      <c r="AL39" s="131"/>
      <c r="AM39" s="131"/>
      <c r="AN39" s="131"/>
    </row>
    <row r="40" spans="1:40" s="147" customFormat="1" ht="33.75" customHeight="1" x14ac:dyDescent="0.25">
      <c r="A40" s="163" t="s">
        <v>202</v>
      </c>
      <c r="B40" s="171" t="s">
        <v>394</v>
      </c>
      <c r="C40" s="165">
        <f t="shared" si="5"/>
        <v>20.292000000000002</v>
      </c>
      <c r="D40" s="158">
        <f t="shared" si="1"/>
        <v>10.220000000000001</v>
      </c>
      <c r="E40" s="141">
        <v>35059</v>
      </c>
      <c r="F40" s="166">
        <f t="shared" si="12"/>
        <v>10</v>
      </c>
      <c r="G40" s="141">
        <v>4413</v>
      </c>
      <c r="H40" s="166">
        <f t="shared" si="6"/>
        <v>0.22</v>
      </c>
      <c r="I40" s="167">
        <f t="shared" si="7"/>
        <v>7.1999999999999995E-2</v>
      </c>
      <c r="J40" s="198">
        <v>0.72</v>
      </c>
      <c r="K40" s="166">
        <f t="shared" si="11"/>
        <v>7.1999999999999995E-2</v>
      </c>
      <c r="L40" s="199"/>
      <c r="M40" s="166"/>
      <c r="N40" s="167">
        <f t="shared" si="4"/>
        <v>8</v>
      </c>
      <c r="O40" s="200">
        <v>49.28</v>
      </c>
      <c r="P40" s="166">
        <f t="shared" si="10"/>
        <v>8</v>
      </c>
      <c r="Q40" s="169"/>
      <c r="R40" s="166"/>
      <c r="S40" s="166"/>
      <c r="T40" s="166"/>
      <c r="U40" s="167">
        <f t="shared" si="8"/>
        <v>2</v>
      </c>
      <c r="V40" s="170">
        <v>1</v>
      </c>
      <c r="W40" s="166">
        <v>2</v>
      </c>
      <c r="X40" s="166"/>
      <c r="Y40" s="166"/>
      <c r="Z40" s="167"/>
      <c r="AA40" s="167"/>
      <c r="AB40" s="166"/>
      <c r="AC40" s="166"/>
      <c r="AD40" s="167">
        <f t="shared" si="9"/>
        <v>0</v>
      </c>
      <c r="AE40" s="172"/>
      <c r="AF40" s="166"/>
      <c r="AG40" s="172"/>
      <c r="AH40" s="166"/>
      <c r="AI40" s="172"/>
      <c r="AJ40" s="166"/>
      <c r="AK40" s="137"/>
      <c r="AL40" s="131"/>
      <c r="AM40" s="131"/>
      <c r="AN40" s="131"/>
    </row>
    <row r="41" spans="1:40" s="147" customFormat="1" ht="33.75" customHeight="1" x14ac:dyDescent="0.25">
      <c r="A41" s="163" t="s">
        <v>203</v>
      </c>
      <c r="B41" s="171" t="s">
        <v>395</v>
      </c>
      <c r="C41" s="165">
        <f t="shared" si="5"/>
        <v>20.143999999999998</v>
      </c>
      <c r="D41" s="158">
        <f t="shared" si="1"/>
        <v>10.02</v>
      </c>
      <c r="E41" s="141">
        <v>39609</v>
      </c>
      <c r="F41" s="166">
        <f t="shared" si="12"/>
        <v>10</v>
      </c>
      <c r="G41" s="141">
        <v>418</v>
      </c>
      <c r="H41" s="166">
        <f t="shared" si="6"/>
        <v>0.02</v>
      </c>
      <c r="I41" s="167">
        <f t="shared" si="7"/>
        <v>0.11399999999999999</v>
      </c>
      <c r="J41" s="198">
        <v>1.1399999999999999</v>
      </c>
      <c r="K41" s="166">
        <f t="shared" si="11"/>
        <v>0.11399999999999999</v>
      </c>
      <c r="L41" s="199"/>
      <c r="M41" s="166"/>
      <c r="N41" s="167">
        <f t="shared" si="4"/>
        <v>8.01</v>
      </c>
      <c r="O41" s="200">
        <v>80.11</v>
      </c>
      <c r="P41" s="166">
        <f t="shared" si="10"/>
        <v>8.01</v>
      </c>
      <c r="Q41" s="169"/>
      <c r="R41" s="166"/>
      <c r="S41" s="166"/>
      <c r="T41" s="166"/>
      <c r="U41" s="167">
        <f t="shared" si="8"/>
        <v>2</v>
      </c>
      <c r="V41" s="170">
        <v>1</v>
      </c>
      <c r="W41" s="166">
        <v>2</v>
      </c>
      <c r="X41" s="166"/>
      <c r="Y41" s="166"/>
      <c r="Z41" s="167"/>
      <c r="AA41" s="167"/>
      <c r="AB41" s="166"/>
      <c r="AC41" s="166"/>
      <c r="AD41" s="167">
        <f t="shared" si="9"/>
        <v>0</v>
      </c>
      <c r="AE41" s="172"/>
      <c r="AF41" s="166"/>
      <c r="AG41" s="172"/>
      <c r="AH41" s="166"/>
      <c r="AI41" s="172"/>
      <c r="AJ41" s="166"/>
      <c r="AK41" s="137"/>
      <c r="AL41" s="131"/>
      <c r="AM41" s="131"/>
      <c r="AN41" s="131"/>
    </row>
    <row r="42" spans="1:40" s="147" customFormat="1" ht="33.75" customHeight="1" x14ac:dyDescent="0.25">
      <c r="A42" s="163" t="s">
        <v>204</v>
      </c>
      <c r="B42" s="171" t="s">
        <v>302</v>
      </c>
      <c r="C42" s="165">
        <f t="shared" ref="C42:C73" si="13">D42+I42+N42+U42+AD42</f>
        <v>23.671999999999997</v>
      </c>
      <c r="D42" s="158">
        <f t="shared" si="1"/>
        <v>13.49</v>
      </c>
      <c r="E42" s="141">
        <v>64733</v>
      </c>
      <c r="F42" s="166">
        <f t="shared" si="12"/>
        <v>12</v>
      </c>
      <c r="G42" s="141">
        <v>29798</v>
      </c>
      <c r="H42" s="166">
        <f t="shared" si="6"/>
        <v>1.49</v>
      </c>
      <c r="I42" s="167">
        <f t="shared" si="7"/>
        <v>0.14199999999999999</v>
      </c>
      <c r="J42" s="198">
        <v>1.42</v>
      </c>
      <c r="K42" s="166">
        <f t="shared" si="11"/>
        <v>0.14199999999999999</v>
      </c>
      <c r="L42" s="199"/>
      <c r="M42" s="166"/>
      <c r="N42" s="167">
        <f t="shared" si="4"/>
        <v>8.0399999999999991</v>
      </c>
      <c r="O42" s="200">
        <v>107.64</v>
      </c>
      <c r="P42" s="166">
        <f t="shared" si="10"/>
        <v>8.0399999999999991</v>
      </c>
      <c r="Q42" s="169"/>
      <c r="R42" s="166"/>
      <c r="S42" s="166"/>
      <c r="T42" s="166"/>
      <c r="U42" s="167">
        <f t="shared" si="8"/>
        <v>2</v>
      </c>
      <c r="V42" s="170">
        <v>1</v>
      </c>
      <c r="W42" s="166">
        <v>2</v>
      </c>
      <c r="X42" s="166"/>
      <c r="Y42" s="166"/>
      <c r="Z42" s="170"/>
      <c r="AA42" s="167"/>
      <c r="AB42" s="166"/>
      <c r="AC42" s="166"/>
      <c r="AD42" s="167">
        <f t="shared" si="9"/>
        <v>0</v>
      </c>
      <c r="AE42" s="172"/>
      <c r="AF42" s="166"/>
      <c r="AG42" s="172"/>
      <c r="AH42" s="166"/>
      <c r="AI42" s="172"/>
      <c r="AJ42" s="166"/>
      <c r="AK42" s="137"/>
      <c r="AL42" s="131"/>
      <c r="AM42" s="131"/>
      <c r="AN42" s="131"/>
    </row>
    <row r="43" spans="1:40" s="147" customFormat="1" ht="33.75" customHeight="1" x14ac:dyDescent="0.25">
      <c r="A43" s="163" t="s">
        <v>205</v>
      </c>
      <c r="B43" s="171" t="s">
        <v>396</v>
      </c>
      <c r="C43" s="165">
        <f t="shared" si="13"/>
        <v>21.122</v>
      </c>
      <c r="D43" s="158">
        <f t="shared" si="1"/>
        <v>11.005000000000001</v>
      </c>
      <c r="E43" s="141">
        <v>53839</v>
      </c>
      <c r="F43" s="166">
        <f t="shared" si="12"/>
        <v>11</v>
      </c>
      <c r="G43" s="141">
        <v>148</v>
      </c>
      <c r="H43" s="166">
        <f t="shared" si="6"/>
        <v>5.0000000000000001E-3</v>
      </c>
      <c r="I43" s="167">
        <f t="shared" si="7"/>
        <v>0.11699999999999999</v>
      </c>
      <c r="J43" s="198">
        <v>1.17</v>
      </c>
      <c r="K43" s="166">
        <f t="shared" si="11"/>
        <v>0.11699999999999999</v>
      </c>
      <c r="L43" s="199"/>
      <c r="M43" s="166"/>
      <c r="N43" s="167">
        <f t="shared" si="4"/>
        <v>8</v>
      </c>
      <c r="O43" s="200">
        <v>50.43</v>
      </c>
      <c r="P43" s="166">
        <f t="shared" si="10"/>
        <v>8</v>
      </c>
      <c r="Q43" s="169"/>
      <c r="R43" s="166"/>
      <c r="S43" s="166"/>
      <c r="T43" s="166"/>
      <c r="U43" s="167">
        <f t="shared" si="8"/>
        <v>2</v>
      </c>
      <c r="V43" s="170">
        <v>1</v>
      </c>
      <c r="W43" s="166">
        <v>2</v>
      </c>
      <c r="X43" s="166"/>
      <c r="Y43" s="166"/>
      <c r="Z43" s="167"/>
      <c r="AA43" s="167"/>
      <c r="AB43" s="166"/>
      <c r="AC43" s="166"/>
      <c r="AD43" s="167">
        <f t="shared" si="9"/>
        <v>0</v>
      </c>
      <c r="AE43" s="172"/>
      <c r="AF43" s="166"/>
      <c r="AG43" s="172"/>
      <c r="AH43" s="166"/>
      <c r="AI43" s="172"/>
      <c r="AJ43" s="166"/>
      <c r="AK43" s="137"/>
      <c r="AL43" s="131"/>
      <c r="AM43" s="131"/>
      <c r="AN43" s="131"/>
    </row>
    <row r="44" spans="1:40" s="147" customFormat="1" ht="33.75" customHeight="1" x14ac:dyDescent="0.25">
      <c r="A44" s="163" t="s">
        <v>206</v>
      </c>
      <c r="B44" s="171" t="s">
        <v>397</v>
      </c>
      <c r="C44" s="165">
        <f t="shared" si="13"/>
        <v>20.189</v>
      </c>
      <c r="D44" s="158">
        <f t="shared" si="1"/>
        <v>10.005000000000001</v>
      </c>
      <c r="E44" s="141">
        <v>34327</v>
      </c>
      <c r="F44" s="166">
        <f t="shared" si="12"/>
        <v>10</v>
      </c>
      <c r="G44" s="141">
        <v>91</v>
      </c>
      <c r="H44" s="166">
        <f t="shared" si="6"/>
        <v>5.0000000000000001E-3</v>
      </c>
      <c r="I44" s="167">
        <f t="shared" si="7"/>
        <v>0.18400000000000002</v>
      </c>
      <c r="J44" s="198">
        <v>1.84</v>
      </c>
      <c r="K44" s="166">
        <f t="shared" si="11"/>
        <v>0.18400000000000002</v>
      </c>
      <c r="L44" s="199"/>
      <c r="M44" s="166"/>
      <c r="N44" s="167">
        <f t="shared" si="4"/>
        <v>8</v>
      </c>
      <c r="O44" s="200">
        <v>67.48</v>
      </c>
      <c r="P44" s="166">
        <f t="shared" si="10"/>
        <v>8</v>
      </c>
      <c r="Q44" s="169"/>
      <c r="R44" s="166"/>
      <c r="S44" s="166"/>
      <c r="T44" s="166"/>
      <c r="U44" s="167">
        <f t="shared" si="8"/>
        <v>2</v>
      </c>
      <c r="V44" s="170">
        <v>1</v>
      </c>
      <c r="W44" s="166">
        <v>2</v>
      </c>
      <c r="X44" s="166"/>
      <c r="Y44" s="166"/>
      <c r="Z44" s="167"/>
      <c r="AA44" s="167"/>
      <c r="AB44" s="166"/>
      <c r="AC44" s="166"/>
      <c r="AD44" s="167">
        <f t="shared" si="9"/>
        <v>0</v>
      </c>
      <c r="AE44" s="172"/>
      <c r="AF44" s="166"/>
      <c r="AG44" s="172"/>
      <c r="AH44" s="166"/>
      <c r="AI44" s="172"/>
      <c r="AJ44" s="166"/>
      <c r="AK44" s="137"/>
      <c r="AL44" s="131"/>
      <c r="AM44" s="131"/>
      <c r="AN44" s="131"/>
    </row>
    <row r="45" spans="1:40" s="147" customFormat="1" ht="33.75" customHeight="1" x14ac:dyDescent="0.25">
      <c r="A45" s="163" t="s">
        <v>207</v>
      </c>
      <c r="B45" s="171" t="s">
        <v>389</v>
      </c>
      <c r="C45" s="165">
        <f t="shared" si="13"/>
        <v>22.448</v>
      </c>
      <c r="D45" s="158">
        <f t="shared" si="1"/>
        <v>10.195</v>
      </c>
      <c r="E45" s="141">
        <v>21466</v>
      </c>
      <c r="F45" s="166">
        <f t="shared" si="12"/>
        <v>10</v>
      </c>
      <c r="G45" s="141">
        <v>3854</v>
      </c>
      <c r="H45" s="166">
        <f t="shared" si="6"/>
        <v>0.19500000000000001</v>
      </c>
      <c r="I45" s="167">
        <f t="shared" si="7"/>
        <v>0.14299999999999999</v>
      </c>
      <c r="J45" s="198">
        <v>1.43</v>
      </c>
      <c r="K45" s="166">
        <f t="shared" si="11"/>
        <v>0.14299999999999999</v>
      </c>
      <c r="L45" s="199"/>
      <c r="M45" s="166"/>
      <c r="N45" s="167">
        <f t="shared" si="4"/>
        <v>8.11</v>
      </c>
      <c r="O45" s="200">
        <v>176.75</v>
      </c>
      <c r="P45" s="166">
        <f t="shared" si="10"/>
        <v>8.11</v>
      </c>
      <c r="Q45" s="169"/>
      <c r="R45" s="166"/>
      <c r="S45" s="166"/>
      <c r="T45" s="166"/>
      <c r="U45" s="167">
        <f t="shared" si="8"/>
        <v>2</v>
      </c>
      <c r="V45" s="170">
        <v>1</v>
      </c>
      <c r="W45" s="166">
        <v>2</v>
      </c>
      <c r="X45" s="172"/>
      <c r="Y45" s="166"/>
      <c r="Z45" s="167"/>
      <c r="AA45" s="167"/>
      <c r="AB45" s="166"/>
      <c r="AC45" s="166"/>
      <c r="AD45" s="167">
        <f t="shared" si="9"/>
        <v>2</v>
      </c>
      <c r="AE45" s="172"/>
      <c r="AF45" s="166"/>
      <c r="AG45" s="172">
        <v>1</v>
      </c>
      <c r="AH45" s="166">
        <v>2</v>
      </c>
      <c r="AI45" s="172"/>
      <c r="AJ45" s="166"/>
      <c r="AK45" s="137"/>
      <c r="AL45" s="131"/>
      <c r="AM45" s="131"/>
      <c r="AN45" s="131"/>
    </row>
    <row r="46" spans="1:40" s="147" customFormat="1" ht="33.75" customHeight="1" x14ac:dyDescent="0.25">
      <c r="A46" s="163" t="s">
        <v>208</v>
      </c>
      <c r="B46" s="171" t="s">
        <v>398</v>
      </c>
      <c r="C46" s="165">
        <f t="shared" si="13"/>
        <v>21.088000000000001</v>
      </c>
      <c r="D46" s="158">
        <f t="shared" si="1"/>
        <v>11.005000000000001</v>
      </c>
      <c r="E46" s="141">
        <v>46717</v>
      </c>
      <c r="F46" s="166">
        <f t="shared" si="12"/>
        <v>11</v>
      </c>
      <c r="G46" s="141">
        <v>56</v>
      </c>
      <c r="H46" s="166">
        <f t="shared" si="6"/>
        <v>5.0000000000000001E-3</v>
      </c>
      <c r="I46" s="167">
        <f t="shared" si="7"/>
        <v>8.3000000000000004E-2</v>
      </c>
      <c r="J46" s="198">
        <v>0.83</v>
      </c>
      <c r="K46" s="166">
        <f t="shared" si="11"/>
        <v>8.3000000000000004E-2</v>
      </c>
      <c r="L46" s="199"/>
      <c r="M46" s="166"/>
      <c r="N46" s="167">
        <f t="shared" si="4"/>
        <v>8</v>
      </c>
      <c r="O46" s="200">
        <v>68.92</v>
      </c>
      <c r="P46" s="166">
        <f t="shared" si="10"/>
        <v>8</v>
      </c>
      <c r="Q46" s="169"/>
      <c r="R46" s="166"/>
      <c r="S46" s="166"/>
      <c r="T46" s="166"/>
      <c r="U46" s="167">
        <f t="shared" si="8"/>
        <v>2</v>
      </c>
      <c r="V46" s="170">
        <v>1</v>
      </c>
      <c r="W46" s="166">
        <v>2</v>
      </c>
      <c r="X46" s="166"/>
      <c r="Y46" s="166"/>
      <c r="Z46" s="167"/>
      <c r="AA46" s="167"/>
      <c r="AB46" s="166"/>
      <c r="AC46" s="166"/>
      <c r="AD46" s="167">
        <f t="shared" si="9"/>
        <v>0</v>
      </c>
      <c r="AE46" s="172"/>
      <c r="AF46" s="166"/>
      <c r="AG46" s="172"/>
      <c r="AH46" s="166"/>
      <c r="AI46" s="172"/>
      <c r="AJ46" s="166"/>
      <c r="AK46" s="137"/>
      <c r="AL46" s="131"/>
      <c r="AM46" s="131"/>
      <c r="AN46" s="131"/>
    </row>
    <row r="47" spans="1:40" s="147" customFormat="1" ht="33.75" customHeight="1" x14ac:dyDescent="0.25">
      <c r="A47" s="163" t="s">
        <v>209</v>
      </c>
      <c r="B47" s="171" t="s">
        <v>313</v>
      </c>
      <c r="C47" s="165">
        <f t="shared" si="13"/>
        <v>22.46</v>
      </c>
      <c r="D47" s="158">
        <f t="shared" si="1"/>
        <v>12.245000000000001</v>
      </c>
      <c r="E47" s="141">
        <v>45611</v>
      </c>
      <c r="F47" s="166">
        <f t="shared" si="12"/>
        <v>11</v>
      </c>
      <c r="G47" s="141">
        <v>24896</v>
      </c>
      <c r="H47" s="166">
        <f t="shared" si="6"/>
        <v>1.2450000000000001</v>
      </c>
      <c r="I47" s="167">
        <f t="shared" si="7"/>
        <v>0.14499999999999999</v>
      </c>
      <c r="J47" s="198">
        <v>1.45</v>
      </c>
      <c r="K47" s="166">
        <f t="shared" si="11"/>
        <v>0.14499999999999999</v>
      </c>
      <c r="L47" s="199"/>
      <c r="M47" s="166"/>
      <c r="N47" s="167">
        <f t="shared" si="4"/>
        <v>8.07</v>
      </c>
      <c r="O47" s="200">
        <v>143.79</v>
      </c>
      <c r="P47" s="166">
        <f t="shared" si="10"/>
        <v>8.07</v>
      </c>
      <c r="Q47" s="169"/>
      <c r="R47" s="166"/>
      <c r="S47" s="166"/>
      <c r="T47" s="166"/>
      <c r="U47" s="167">
        <f t="shared" si="8"/>
        <v>2</v>
      </c>
      <c r="V47" s="170">
        <v>1</v>
      </c>
      <c r="W47" s="166">
        <v>2</v>
      </c>
      <c r="X47" s="166"/>
      <c r="Y47" s="166"/>
      <c r="Z47" s="170"/>
      <c r="AA47" s="167"/>
      <c r="AB47" s="166"/>
      <c r="AC47" s="166"/>
      <c r="AD47" s="167">
        <f t="shared" si="9"/>
        <v>0</v>
      </c>
      <c r="AE47" s="172"/>
      <c r="AF47" s="166"/>
      <c r="AG47" s="172"/>
      <c r="AH47" s="166"/>
      <c r="AI47" s="172"/>
      <c r="AJ47" s="166"/>
      <c r="AK47" s="137"/>
      <c r="AL47" s="131"/>
      <c r="AM47" s="131"/>
      <c r="AN47" s="131"/>
    </row>
    <row r="48" spans="1:40" s="147" customFormat="1" ht="33.75" customHeight="1" x14ac:dyDescent="0.25">
      <c r="A48" s="163" t="s">
        <v>210</v>
      </c>
      <c r="B48" s="171" t="s">
        <v>399</v>
      </c>
      <c r="C48" s="165">
        <f t="shared" si="13"/>
        <v>20.088000000000001</v>
      </c>
      <c r="D48" s="158">
        <f t="shared" si="1"/>
        <v>10.005000000000001</v>
      </c>
      <c r="E48" s="141">
        <v>30969</v>
      </c>
      <c r="F48" s="166">
        <f t="shared" si="12"/>
        <v>10</v>
      </c>
      <c r="G48" s="141">
        <v>76</v>
      </c>
      <c r="H48" s="166">
        <f t="shared" si="6"/>
        <v>5.0000000000000001E-3</v>
      </c>
      <c r="I48" s="167">
        <f t="shared" si="7"/>
        <v>4.3000000000000003E-2</v>
      </c>
      <c r="J48" s="198">
        <v>0.43</v>
      </c>
      <c r="K48" s="166">
        <f t="shared" si="11"/>
        <v>4.3000000000000003E-2</v>
      </c>
      <c r="L48" s="199"/>
      <c r="M48" s="166"/>
      <c r="N48" s="167">
        <f t="shared" si="4"/>
        <v>8.0399999999999991</v>
      </c>
      <c r="O48" s="200">
        <v>109.77</v>
      </c>
      <c r="P48" s="166">
        <f t="shared" si="10"/>
        <v>8.0399999999999991</v>
      </c>
      <c r="Q48" s="169"/>
      <c r="R48" s="166"/>
      <c r="S48" s="166"/>
      <c r="T48" s="166"/>
      <c r="U48" s="167">
        <f t="shared" si="8"/>
        <v>2</v>
      </c>
      <c r="V48" s="170">
        <v>1</v>
      </c>
      <c r="W48" s="166">
        <v>2</v>
      </c>
      <c r="X48" s="166"/>
      <c r="Y48" s="166"/>
      <c r="Z48" s="167"/>
      <c r="AA48" s="167"/>
      <c r="AB48" s="166"/>
      <c r="AC48" s="166"/>
      <c r="AD48" s="167">
        <f t="shared" si="9"/>
        <v>0</v>
      </c>
      <c r="AE48" s="172"/>
      <c r="AF48" s="166"/>
      <c r="AG48" s="172"/>
      <c r="AH48" s="166"/>
      <c r="AI48" s="172"/>
      <c r="AJ48" s="166"/>
      <c r="AK48" s="137"/>
      <c r="AL48" s="131"/>
      <c r="AM48" s="131"/>
      <c r="AN48" s="131"/>
    </row>
    <row r="49" spans="1:40" s="147" customFormat="1" ht="33.75" customHeight="1" x14ac:dyDescent="0.25">
      <c r="A49" s="163" t="s">
        <v>211</v>
      </c>
      <c r="B49" s="171" t="s">
        <v>320</v>
      </c>
      <c r="C49" s="165">
        <f t="shared" si="13"/>
        <v>21.193999999999999</v>
      </c>
      <c r="D49" s="158">
        <f t="shared" si="1"/>
        <v>10.055</v>
      </c>
      <c r="E49" s="141">
        <v>34274</v>
      </c>
      <c r="F49" s="166">
        <f t="shared" si="12"/>
        <v>10</v>
      </c>
      <c r="G49" s="141">
        <v>1118</v>
      </c>
      <c r="H49" s="166">
        <f t="shared" si="6"/>
        <v>5.5E-2</v>
      </c>
      <c r="I49" s="167">
        <f t="shared" si="7"/>
        <v>5.8999999999999997E-2</v>
      </c>
      <c r="J49" s="198">
        <v>0.59</v>
      </c>
      <c r="K49" s="166">
        <f t="shared" si="11"/>
        <v>5.8999999999999997E-2</v>
      </c>
      <c r="L49" s="199"/>
      <c r="M49" s="166"/>
      <c r="N49" s="167">
        <f t="shared" si="4"/>
        <v>8.08</v>
      </c>
      <c r="O49" s="200">
        <v>151.88</v>
      </c>
      <c r="P49" s="166">
        <f t="shared" si="10"/>
        <v>8.08</v>
      </c>
      <c r="Q49" s="169"/>
      <c r="R49" s="166"/>
      <c r="S49" s="166"/>
      <c r="T49" s="166"/>
      <c r="U49" s="167">
        <f t="shared" si="8"/>
        <v>2</v>
      </c>
      <c r="V49" s="170">
        <v>1</v>
      </c>
      <c r="W49" s="166">
        <v>2</v>
      </c>
      <c r="X49" s="166"/>
      <c r="Y49" s="166"/>
      <c r="Z49" s="170"/>
      <c r="AA49" s="167"/>
      <c r="AB49" s="166"/>
      <c r="AC49" s="166"/>
      <c r="AD49" s="167">
        <f t="shared" si="9"/>
        <v>1</v>
      </c>
      <c r="AE49" s="172">
        <v>1</v>
      </c>
      <c r="AF49" s="166">
        <v>1</v>
      </c>
      <c r="AG49" s="172"/>
      <c r="AH49" s="166"/>
      <c r="AI49" s="172"/>
      <c r="AJ49" s="166"/>
      <c r="AK49" s="137"/>
      <c r="AL49" s="131"/>
      <c r="AM49" s="131"/>
      <c r="AN49" s="131"/>
    </row>
    <row r="50" spans="1:40" s="147" customFormat="1" ht="33.75" customHeight="1" x14ac:dyDescent="0.25">
      <c r="A50" s="163" t="s">
        <v>212</v>
      </c>
      <c r="B50" s="171" t="s">
        <v>322</v>
      </c>
      <c r="C50" s="165">
        <f t="shared" si="13"/>
        <v>21.192999999999998</v>
      </c>
      <c r="D50" s="158">
        <f t="shared" si="1"/>
        <v>10.015000000000001</v>
      </c>
      <c r="E50" s="141">
        <v>17121</v>
      </c>
      <c r="F50" s="166">
        <f t="shared" si="12"/>
        <v>10</v>
      </c>
      <c r="G50" s="141">
        <v>331</v>
      </c>
      <c r="H50" s="166">
        <f t="shared" si="6"/>
        <v>1.4999999999999999E-2</v>
      </c>
      <c r="I50" s="167">
        <f t="shared" si="7"/>
        <v>0.16800000000000001</v>
      </c>
      <c r="J50" s="198">
        <v>1.68</v>
      </c>
      <c r="K50" s="166">
        <f t="shared" si="11"/>
        <v>0.16800000000000001</v>
      </c>
      <c r="L50" s="199"/>
      <c r="M50" s="166"/>
      <c r="N50" s="167">
        <f t="shared" si="4"/>
        <v>8.01</v>
      </c>
      <c r="O50" s="200">
        <v>81.62</v>
      </c>
      <c r="P50" s="166">
        <f t="shared" si="10"/>
        <v>8.01</v>
      </c>
      <c r="Q50" s="169"/>
      <c r="R50" s="166"/>
      <c r="S50" s="166"/>
      <c r="T50" s="166"/>
      <c r="U50" s="167">
        <f t="shared" si="8"/>
        <v>2</v>
      </c>
      <c r="V50" s="170">
        <v>1</v>
      </c>
      <c r="W50" s="166">
        <v>2</v>
      </c>
      <c r="X50" s="166"/>
      <c r="Y50" s="166"/>
      <c r="Z50" s="170"/>
      <c r="AA50" s="166"/>
      <c r="AB50" s="166"/>
      <c r="AC50" s="166"/>
      <c r="AD50" s="167">
        <f t="shared" si="9"/>
        <v>1</v>
      </c>
      <c r="AE50" s="172">
        <v>1</v>
      </c>
      <c r="AF50" s="166">
        <v>1</v>
      </c>
      <c r="AG50" s="172"/>
      <c r="AH50" s="166"/>
      <c r="AI50" s="172"/>
      <c r="AJ50" s="166"/>
      <c r="AK50" s="137"/>
      <c r="AL50" s="131"/>
      <c r="AM50" s="131"/>
      <c r="AN50" s="131"/>
    </row>
    <row r="51" spans="1:40" s="147" customFormat="1" ht="33.75" customHeight="1" x14ac:dyDescent="0.25">
      <c r="A51" s="163" t="s">
        <v>213</v>
      </c>
      <c r="B51" s="171" t="s">
        <v>318</v>
      </c>
      <c r="C51" s="165">
        <f t="shared" si="13"/>
        <v>20.38</v>
      </c>
      <c r="D51" s="158">
        <f t="shared" si="1"/>
        <v>10.225</v>
      </c>
      <c r="E51" s="141">
        <v>37511</v>
      </c>
      <c r="F51" s="166">
        <f t="shared" si="12"/>
        <v>10</v>
      </c>
      <c r="G51" s="141">
        <v>4482</v>
      </c>
      <c r="H51" s="166">
        <f t="shared" si="6"/>
        <v>0.22500000000000001</v>
      </c>
      <c r="I51" s="167">
        <f t="shared" si="7"/>
        <v>7.5000000000000011E-2</v>
      </c>
      <c r="J51" s="198">
        <v>0.75</v>
      </c>
      <c r="K51" s="166">
        <f t="shared" si="11"/>
        <v>7.5000000000000011E-2</v>
      </c>
      <c r="L51" s="199"/>
      <c r="M51" s="166"/>
      <c r="N51" s="167">
        <f t="shared" si="4"/>
        <v>8.08</v>
      </c>
      <c r="O51" s="200">
        <v>154.52000000000001</v>
      </c>
      <c r="P51" s="166">
        <f t="shared" si="10"/>
        <v>8.08</v>
      </c>
      <c r="Q51" s="169"/>
      <c r="R51" s="166"/>
      <c r="S51" s="166"/>
      <c r="T51" s="166"/>
      <c r="U51" s="167">
        <f t="shared" si="8"/>
        <v>2</v>
      </c>
      <c r="V51" s="170">
        <v>1</v>
      </c>
      <c r="W51" s="166">
        <v>2</v>
      </c>
      <c r="X51" s="166"/>
      <c r="Y51" s="166"/>
      <c r="Z51" s="170"/>
      <c r="AA51" s="166"/>
      <c r="AB51" s="166"/>
      <c r="AC51" s="166"/>
      <c r="AD51" s="167">
        <f t="shared" si="9"/>
        <v>0</v>
      </c>
      <c r="AE51" s="172"/>
      <c r="AF51" s="166"/>
      <c r="AG51" s="172"/>
      <c r="AH51" s="166"/>
      <c r="AI51" s="172"/>
      <c r="AJ51" s="166"/>
      <c r="AK51" s="137"/>
      <c r="AL51" s="131"/>
      <c r="AM51" s="131"/>
      <c r="AN51" s="131"/>
    </row>
    <row r="52" spans="1:40" s="147" customFormat="1" ht="33.75" customHeight="1" x14ac:dyDescent="0.25">
      <c r="A52" s="163" t="s">
        <v>214</v>
      </c>
      <c r="B52" s="171" t="s">
        <v>290</v>
      </c>
      <c r="C52" s="165">
        <f t="shared" si="13"/>
        <v>21.489000000000001</v>
      </c>
      <c r="D52" s="158">
        <f t="shared" si="1"/>
        <v>10.265000000000001</v>
      </c>
      <c r="E52" s="141">
        <v>15875</v>
      </c>
      <c r="F52" s="166">
        <f t="shared" si="12"/>
        <v>10</v>
      </c>
      <c r="G52" s="141">
        <v>5334</v>
      </c>
      <c r="H52" s="166">
        <f t="shared" si="6"/>
        <v>0.26500000000000001</v>
      </c>
      <c r="I52" s="167">
        <f t="shared" si="7"/>
        <v>0.11399999999999999</v>
      </c>
      <c r="J52" s="198">
        <v>1.1399999999999999</v>
      </c>
      <c r="K52" s="166">
        <f t="shared" si="11"/>
        <v>0.11399999999999999</v>
      </c>
      <c r="L52" s="199"/>
      <c r="M52" s="166"/>
      <c r="N52" s="167">
        <f t="shared" si="4"/>
        <v>8.11</v>
      </c>
      <c r="O52" s="200">
        <v>184.14</v>
      </c>
      <c r="P52" s="166">
        <f t="shared" si="10"/>
        <v>8.11</v>
      </c>
      <c r="Q52" s="169"/>
      <c r="R52" s="166"/>
      <c r="S52" s="166"/>
      <c r="T52" s="166"/>
      <c r="U52" s="167">
        <f t="shared" si="8"/>
        <v>3</v>
      </c>
      <c r="V52" s="170">
        <v>1</v>
      </c>
      <c r="W52" s="166">
        <v>2</v>
      </c>
      <c r="X52" s="166"/>
      <c r="Y52" s="166"/>
      <c r="Z52" s="167"/>
      <c r="AA52" s="167"/>
      <c r="AB52" s="170">
        <v>1</v>
      </c>
      <c r="AC52" s="166">
        <v>1</v>
      </c>
      <c r="AD52" s="167">
        <f t="shared" si="9"/>
        <v>0</v>
      </c>
      <c r="AE52" s="172"/>
      <c r="AF52" s="166"/>
      <c r="AG52" s="172"/>
      <c r="AH52" s="166"/>
      <c r="AI52" s="172"/>
      <c r="AJ52" s="166"/>
      <c r="AK52" s="137"/>
      <c r="AL52" s="131"/>
      <c r="AM52" s="131"/>
      <c r="AN52" s="131"/>
    </row>
    <row r="53" spans="1:40" s="147" customFormat="1" ht="33.75" customHeight="1" x14ac:dyDescent="0.25">
      <c r="A53" s="163" t="s">
        <v>215</v>
      </c>
      <c r="B53" s="171" t="s">
        <v>307</v>
      </c>
      <c r="C53" s="165">
        <f t="shared" si="13"/>
        <v>22.868000000000002</v>
      </c>
      <c r="D53" s="158">
        <f t="shared" si="1"/>
        <v>12.715</v>
      </c>
      <c r="E53" s="141">
        <v>62806</v>
      </c>
      <c r="F53" s="166">
        <f t="shared" si="12"/>
        <v>12</v>
      </c>
      <c r="G53" s="141">
        <v>14284</v>
      </c>
      <c r="H53" s="166">
        <f t="shared" si="6"/>
        <v>0.71499999999999997</v>
      </c>
      <c r="I53" s="167">
        <f t="shared" si="7"/>
        <v>0.10300000000000001</v>
      </c>
      <c r="J53" s="198">
        <v>1.03</v>
      </c>
      <c r="K53" s="166">
        <f t="shared" si="11"/>
        <v>0.10300000000000001</v>
      </c>
      <c r="L53" s="199"/>
      <c r="M53" s="166"/>
      <c r="N53" s="167">
        <f t="shared" si="4"/>
        <v>8.0500000000000007</v>
      </c>
      <c r="O53" s="200">
        <v>122.1</v>
      </c>
      <c r="P53" s="166">
        <f t="shared" si="10"/>
        <v>8.0500000000000007</v>
      </c>
      <c r="Q53" s="169"/>
      <c r="R53" s="166"/>
      <c r="S53" s="166"/>
      <c r="T53" s="166"/>
      <c r="U53" s="167">
        <f t="shared" si="8"/>
        <v>2</v>
      </c>
      <c r="V53" s="170">
        <v>1</v>
      </c>
      <c r="W53" s="166">
        <v>2</v>
      </c>
      <c r="X53" s="166"/>
      <c r="Y53" s="166"/>
      <c r="Z53" s="170"/>
      <c r="AA53" s="167"/>
      <c r="AB53" s="166"/>
      <c r="AC53" s="166"/>
      <c r="AD53" s="167">
        <f t="shared" si="9"/>
        <v>0</v>
      </c>
      <c r="AE53" s="172"/>
      <c r="AF53" s="166"/>
      <c r="AG53" s="172"/>
      <c r="AH53" s="166"/>
      <c r="AI53" s="172"/>
      <c r="AJ53" s="166"/>
      <c r="AK53" s="137"/>
      <c r="AL53" s="131"/>
      <c r="AM53" s="131"/>
      <c r="AN53" s="131"/>
    </row>
    <row r="54" spans="1:40" s="147" customFormat="1" ht="33.75" customHeight="1" x14ac:dyDescent="0.25">
      <c r="A54" s="163" t="s">
        <v>216</v>
      </c>
      <c r="B54" s="171" t="s">
        <v>314</v>
      </c>
      <c r="C54" s="165">
        <f t="shared" si="13"/>
        <v>21.093</v>
      </c>
      <c r="D54" s="158">
        <f t="shared" si="1"/>
        <v>10.97</v>
      </c>
      <c r="E54" s="141">
        <v>37139</v>
      </c>
      <c r="F54" s="166">
        <f t="shared" si="12"/>
        <v>10</v>
      </c>
      <c r="G54" s="141">
        <v>19365</v>
      </c>
      <c r="H54" s="166">
        <f t="shared" si="6"/>
        <v>0.97</v>
      </c>
      <c r="I54" s="167">
        <f t="shared" si="7"/>
        <v>0.11299999999999999</v>
      </c>
      <c r="J54" s="198">
        <v>1.1299999999999999</v>
      </c>
      <c r="K54" s="166">
        <f t="shared" si="11"/>
        <v>0.11299999999999999</v>
      </c>
      <c r="L54" s="199"/>
      <c r="M54" s="166"/>
      <c r="N54" s="167">
        <f t="shared" si="4"/>
        <v>8.01</v>
      </c>
      <c r="O54" s="200">
        <v>83.92</v>
      </c>
      <c r="P54" s="166">
        <f t="shared" si="10"/>
        <v>8.01</v>
      </c>
      <c r="Q54" s="169"/>
      <c r="R54" s="166"/>
      <c r="S54" s="166"/>
      <c r="T54" s="166"/>
      <c r="U54" s="167">
        <f t="shared" si="8"/>
        <v>2</v>
      </c>
      <c r="V54" s="170">
        <v>1</v>
      </c>
      <c r="W54" s="166">
        <v>2</v>
      </c>
      <c r="X54" s="166"/>
      <c r="Y54" s="166"/>
      <c r="Z54" s="170"/>
      <c r="AA54" s="167"/>
      <c r="AB54" s="166"/>
      <c r="AC54" s="166"/>
      <c r="AD54" s="167">
        <f t="shared" si="9"/>
        <v>0</v>
      </c>
      <c r="AE54" s="172"/>
      <c r="AF54" s="166"/>
      <c r="AG54" s="172"/>
      <c r="AH54" s="166"/>
      <c r="AI54" s="172"/>
      <c r="AJ54" s="166"/>
      <c r="AK54" s="137"/>
      <c r="AL54" s="131"/>
      <c r="AM54" s="131"/>
      <c r="AN54" s="131"/>
    </row>
    <row r="55" spans="1:40" s="147" customFormat="1" ht="33.75" customHeight="1" x14ac:dyDescent="0.25">
      <c r="A55" s="163" t="s">
        <v>217</v>
      </c>
      <c r="B55" s="171" t="s">
        <v>292</v>
      </c>
      <c r="C55" s="165">
        <f t="shared" si="13"/>
        <v>20.356000000000002</v>
      </c>
      <c r="D55" s="158">
        <f t="shared" si="1"/>
        <v>10.085000000000001</v>
      </c>
      <c r="E55" s="141">
        <v>18159</v>
      </c>
      <c r="F55" s="166">
        <f t="shared" si="12"/>
        <v>10</v>
      </c>
      <c r="G55" s="141">
        <v>1683</v>
      </c>
      <c r="H55" s="166">
        <f t="shared" si="6"/>
        <v>8.5000000000000006E-2</v>
      </c>
      <c r="I55" s="167">
        <f t="shared" si="7"/>
        <v>5.1000000000000004E-2</v>
      </c>
      <c r="J55" s="198">
        <v>0.51</v>
      </c>
      <c r="K55" s="166">
        <f t="shared" si="11"/>
        <v>5.1000000000000004E-2</v>
      </c>
      <c r="L55" s="199"/>
      <c r="M55" s="166"/>
      <c r="N55" s="167">
        <f t="shared" si="4"/>
        <v>8.2200000000000006</v>
      </c>
      <c r="O55" s="200">
        <v>285.38</v>
      </c>
      <c r="P55" s="166">
        <f t="shared" si="10"/>
        <v>8.2200000000000006</v>
      </c>
      <c r="Q55" s="169"/>
      <c r="R55" s="166"/>
      <c r="S55" s="166"/>
      <c r="T55" s="166"/>
      <c r="U55" s="167">
        <f t="shared" si="8"/>
        <v>2</v>
      </c>
      <c r="V55" s="170">
        <v>1</v>
      </c>
      <c r="W55" s="166">
        <v>2</v>
      </c>
      <c r="X55" s="166"/>
      <c r="Y55" s="166"/>
      <c r="Z55" s="167"/>
      <c r="AA55" s="167"/>
      <c r="AB55" s="166"/>
      <c r="AC55" s="166"/>
      <c r="AD55" s="167">
        <f t="shared" si="9"/>
        <v>0</v>
      </c>
      <c r="AE55" s="172"/>
      <c r="AF55" s="166"/>
      <c r="AG55" s="172"/>
      <c r="AH55" s="166"/>
      <c r="AI55" s="172"/>
      <c r="AJ55" s="166"/>
      <c r="AK55" s="137"/>
      <c r="AL55" s="131"/>
      <c r="AM55" s="131"/>
      <c r="AN55" s="131"/>
    </row>
    <row r="56" spans="1:40" s="147" customFormat="1" ht="33.75" customHeight="1" x14ac:dyDescent="0.25">
      <c r="A56" s="163" t="s">
        <v>218</v>
      </c>
      <c r="B56" s="171" t="s">
        <v>310</v>
      </c>
      <c r="C56" s="165">
        <f t="shared" si="13"/>
        <v>20.113999999999997</v>
      </c>
      <c r="D56" s="158">
        <f t="shared" si="1"/>
        <v>10.029999999999999</v>
      </c>
      <c r="E56" s="141">
        <v>31821</v>
      </c>
      <c r="F56" s="166">
        <f t="shared" si="12"/>
        <v>10</v>
      </c>
      <c r="G56" s="141">
        <v>641</v>
      </c>
      <c r="H56" s="166">
        <f t="shared" si="6"/>
        <v>0.03</v>
      </c>
      <c r="I56" s="167">
        <f t="shared" si="7"/>
        <v>4.4000000000000004E-2</v>
      </c>
      <c r="J56" s="198">
        <v>0.44</v>
      </c>
      <c r="K56" s="166">
        <f t="shared" si="11"/>
        <v>4.4000000000000004E-2</v>
      </c>
      <c r="L56" s="199"/>
      <c r="M56" s="166"/>
      <c r="N56" s="167">
        <f t="shared" si="4"/>
        <v>8.0399999999999991</v>
      </c>
      <c r="O56" s="200">
        <v>114.24</v>
      </c>
      <c r="P56" s="166">
        <f t="shared" si="10"/>
        <v>8.0399999999999991</v>
      </c>
      <c r="Q56" s="169"/>
      <c r="R56" s="166"/>
      <c r="S56" s="166"/>
      <c r="T56" s="166"/>
      <c r="U56" s="167">
        <f t="shared" si="8"/>
        <v>2</v>
      </c>
      <c r="V56" s="170">
        <v>1</v>
      </c>
      <c r="W56" s="166">
        <v>2</v>
      </c>
      <c r="X56" s="166"/>
      <c r="Y56" s="166"/>
      <c r="Z56" s="170"/>
      <c r="AA56" s="167"/>
      <c r="AB56" s="166"/>
      <c r="AC56" s="166"/>
      <c r="AD56" s="167">
        <f t="shared" si="9"/>
        <v>0</v>
      </c>
      <c r="AE56" s="172"/>
      <c r="AF56" s="166"/>
      <c r="AG56" s="172"/>
      <c r="AH56" s="166"/>
      <c r="AI56" s="172"/>
      <c r="AJ56" s="166"/>
      <c r="AK56" s="137"/>
      <c r="AL56" s="131"/>
      <c r="AM56" s="131"/>
      <c r="AN56" s="131"/>
    </row>
    <row r="57" spans="1:40" s="147" customFormat="1" ht="33.75" customHeight="1" x14ac:dyDescent="0.25">
      <c r="A57" s="163" t="s">
        <v>219</v>
      </c>
      <c r="B57" s="171" t="s">
        <v>400</v>
      </c>
      <c r="C57" s="165">
        <f t="shared" si="13"/>
        <v>20.148</v>
      </c>
      <c r="D57" s="158">
        <f t="shared" si="1"/>
        <v>10</v>
      </c>
      <c r="E57" s="141">
        <v>19360</v>
      </c>
      <c r="F57" s="166">
        <f t="shared" si="12"/>
        <v>10</v>
      </c>
      <c r="G57" s="141">
        <v>13</v>
      </c>
      <c r="H57" s="166">
        <f t="shared" si="6"/>
        <v>0</v>
      </c>
      <c r="I57" s="167">
        <f t="shared" si="7"/>
        <v>0.14799999999999999</v>
      </c>
      <c r="J57" s="198">
        <v>1.48</v>
      </c>
      <c r="K57" s="166">
        <f t="shared" si="11"/>
        <v>0.14799999999999999</v>
      </c>
      <c r="L57" s="199"/>
      <c r="M57" s="166"/>
      <c r="N57" s="167">
        <f t="shared" si="4"/>
        <v>8</v>
      </c>
      <c r="O57" s="200">
        <v>41.11</v>
      </c>
      <c r="P57" s="166">
        <f t="shared" si="10"/>
        <v>8</v>
      </c>
      <c r="Q57" s="169"/>
      <c r="R57" s="166"/>
      <c r="S57" s="166"/>
      <c r="T57" s="166"/>
      <c r="U57" s="167">
        <f t="shared" si="8"/>
        <v>2</v>
      </c>
      <c r="V57" s="170">
        <v>1</v>
      </c>
      <c r="W57" s="166">
        <v>2</v>
      </c>
      <c r="X57" s="166"/>
      <c r="Y57" s="166"/>
      <c r="Z57" s="167"/>
      <c r="AA57" s="167"/>
      <c r="AB57" s="166"/>
      <c r="AC57" s="166"/>
      <c r="AD57" s="167">
        <f t="shared" si="9"/>
        <v>0</v>
      </c>
      <c r="AE57" s="172"/>
      <c r="AF57" s="166"/>
      <c r="AG57" s="172"/>
      <c r="AH57" s="166"/>
      <c r="AI57" s="172"/>
      <c r="AJ57" s="166"/>
      <c r="AK57" s="137"/>
      <c r="AL57" s="131"/>
      <c r="AM57" s="131"/>
      <c r="AN57" s="131"/>
    </row>
    <row r="58" spans="1:40" s="147" customFormat="1" ht="33.75" customHeight="1" x14ac:dyDescent="0.25">
      <c r="A58" s="163" t="s">
        <v>220</v>
      </c>
      <c r="B58" s="171" t="s">
        <v>312</v>
      </c>
      <c r="C58" s="165">
        <f t="shared" si="13"/>
        <v>20.229999999999997</v>
      </c>
      <c r="D58" s="158">
        <f t="shared" si="1"/>
        <v>10.199999999999999</v>
      </c>
      <c r="E58" s="141">
        <v>25558</v>
      </c>
      <c r="F58" s="166">
        <f t="shared" si="12"/>
        <v>10</v>
      </c>
      <c r="G58" s="141">
        <v>4044</v>
      </c>
      <c r="H58" s="166">
        <f t="shared" si="6"/>
        <v>0.2</v>
      </c>
      <c r="I58" s="167">
        <f t="shared" si="7"/>
        <v>0.03</v>
      </c>
      <c r="J58" s="198">
        <v>0.3</v>
      </c>
      <c r="K58" s="166">
        <f t="shared" si="11"/>
        <v>0.03</v>
      </c>
      <c r="L58" s="199"/>
      <c r="M58" s="166"/>
      <c r="N58" s="167">
        <f t="shared" si="4"/>
        <v>8</v>
      </c>
      <c r="O58" s="200">
        <v>73.849999999999994</v>
      </c>
      <c r="P58" s="166">
        <f t="shared" si="10"/>
        <v>8</v>
      </c>
      <c r="Q58" s="169"/>
      <c r="R58" s="166"/>
      <c r="S58" s="166"/>
      <c r="T58" s="166"/>
      <c r="U58" s="167">
        <f t="shared" si="8"/>
        <v>2</v>
      </c>
      <c r="V58" s="170">
        <v>1</v>
      </c>
      <c r="W58" s="166">
        <v>2</v>
      </c>
      <c r="X58" s="166"/>
      <c r="Y58" s="166"/>
      <c r="Z58" s="170"/>
      <c r="AA58" s="167"/>
      <c r="AB58" s="166"/>
      <c r="AC58" s="166"/>
      <c r="AD58" s="167">
        <f t="shared" si="9"/>
        <v>0</v>
      </c>
      <c r="AE58" s="172"/>
      <c r="AF58" s="166"/>
      <c r="AG58" s="172"/>
      <c r="AH58" s="166"/>
      <c r="AI58" s="172"/>
      <c r="AJ58" s="166"/>
      <c r="AK58" s="137"/>
      <c r="AL58" s="131"/>
      <c r="AM58" s="131"/>
      <c r="AN58" s="131"/>
    </row>
    <row r="59" spans="1:40" s="147" customFormat="1" ht="33.75" customHeight="1" x14ac:dyDescent="0.25">
      <c r="A59" s="163" t="s">
        <v>221</v>
      </c>
      <c r="B59" s="171" t="s">
        <v>298</v>
      </c>
      <c r="C59" s="165">
        <f t="shared" si="13"/>
        <v>21.819000000000003</v>
      </c>
      <c r="D59" s="158">
        <f t="shared" si="1"/>
        <v>11.49</v>
      </c>
      <c r="E59" s="141">
        <v>46492</v>
      </c>
      <c r="F59" s="166">
        <f t="shared" si="12"/>
        <v>11</v>
      </c>
      <c r="G59" s="141">
        <v>9823</v>
      </c>
      <c r="H59" s="166">
        <f t="shared" si="6"/>
        <v>0.49</v>
      </c>
      <c r="I59" s="167">
        <f t="shared" si="7"/>
        <v>0.11899999999999999</v>
      </c>
      <c r="J59" s="198">
        <v>1.19</v>
      </c>
      <c r="K59" s="166">
        <f t="shared" si="11"/>
        <v>0.11899999999999999</v>
      </c>
      <c r="L59" s="199"/>
      <c r="M59" s="166"/>
      <c r="N59" s="167">
        <f t="shared" si="4"/>
        <v>8.2100000000000009</v>
      </c>
      <c r="O59" s="200">
        <v>281.7</v>
      </c>
      <c r="P59" s="166">
        <f t="shared" si="10"/>
        <v>8.2100000000000009</v>
      </c>
      <c r="Q59" s="169"/>
      <c r="R59" s="166"/>
      <c r="S59" s="166"/>
      <c r="T59" s="166"/>
      <c r="U59" s="167">
        <f t="shared" si="8"/>
        <v>2</v>
      </c>
      <c r="V59" s="170">
        <v>1</v>
      </c>
      <c r="W59" s="166">
        <v>2</v>
      </c>
      <c r="X59" s="166"/>
      <c r="Y59" s="166"/>
      <c r="Z59" s="170"/>
      <c r="AA59" s="166"/>
      <c r="AB59" s="166"/>
      <c r="AC59" s="166"/>
      <c r="AD59" s="167">
        <f t="shared" si="9"/>
        <v>0</v>
      </c>
      <c r="AE59" s="172"/>
      <c r="AF59" s="166"/>
      <c r="AG59" s="172"/>
      <c r="AH59" s="166"/>
      <c r="AI59" s="172"/>
      <c r="AJ59" s="166"/>
      <c r="AK59" s="137"/>
      <c r="AL59" s="131"/>
      <c r="AM59" s="131"/>
      <c r="AN59" s="131"/>
    </row>
    <row r="60" spans="1:40" s="147" customFormat="1" ht="33.75" customHeight="1" x14ac:dyDescent="0.25">
      <c r="A60" s="163" t="s">
        <v>222</v>
      </c>
      <c r="B60" s="171" t="s">
        <v>294</v>
      </c>
      <c r="C60" s="165">
        <f t="shared" si="13"/>
        <v>20.032</v>
      </c>
      <c r="D60" s="158">
        <f t="shared" si="1"/>
        <v>10</v>
      </c>
      <c r="E60" s="141">
        <v>2343</v>
      </c>
      <c r="F60" s="166">
        <f t="shared" si="12"/>
        <v>10</v>
      </c>
      <c r="G60" s="141">
        <v>41</v>
      </c>
      <c r="H60" s="166">
        <f t="shared" si="6"/>
        <v>0</v>
      </c>
      <c r="I60" s="167">
        <f t="shared" si="7"/>
        <v>3.2000000000000001E-2</v>
      </c>
      <c r="J60" s="198">
        <v>0.32</v>
      </c>
      <c r="K60" s="166">
        <f t="shared" si="11"/>
        <v>3.2000000000000001E-2</v>
      </c>
      <c r="L60" s="199"/>
      <c r="M60" s="166"/>
      <c r="N60" s="167">
        <f t="shared" si="4"/>
        <v>8</v>
      </c>
      <c r="O60" s="200">
        <v>3.46</v>
      </c>
      <c r="P60" s="166">
        <f t="shared" si="10"/>
        <v>8</v>
      </c>
      <c r="Q60" s="169"/>
      <c r="R60" s="166"/>
      <c r="S60" s="166"/>
      <c r="T60" s="166"/>
      <c r="U60" s="167">
        <f t="shared" si="8"/>
        <v>2</v>
      </c>
      <c r="V60" s="170">
        <v>1</v>
      </c>
      <c r="W60" s="166">
        <v>2</v>
      </c>
      <c r="X60" s="166"/>
      <c r="Y60" s="166"/>
      <c r="Z60" s="170"/>
      <c r="AA60" s="167"/>
      <c r="AB60" s="166"/>
      <c r="AC60" s="166"/>
      <c r="AD60" s="167">
        <f t="shared" si="9"/>
        <v>0</v>
      </c>
      <c r="AE60" s="172"/>
      <c r="AF60" s="166"/>
      <c r="AG60" s="172"/>
      <c r="AH60" s="166"/>
      <c r="AI60" s="172"/>
      <c r="AJ60" s="166"/>
      <c r="AK60" s="137"/>
      <c r="AL60" s="131"/>
      <c r="AM60" s="131"/>
      <c r="AN60" s="131"/>
    </row>
    <row r="61" spans="1:40" s="147" customFormat="1" ht="33.75" customHeight="1" x14ac:dyDescent="0.25">
      <c r="A61" s="163" t="s">
        <v>223</v>
      </c>
      <c r="B61" s="171" t="s">
        <v>401</v>
      </c>
      <c r="C61" s="165">
        <f t="shared" si="13"/>
        <v>22.140999999999998</v>
      </c>
      <c r="D61" s="158">
        <f t="shared" si="1"/>
        <v>12</v>
      </c>
      <c r="E61" s="141">
        <v>56529</v>
      </c>
      <c r="F61" s="166">
        <f t="shared" si="12"/>
        <v>12</v>
      </c>
      <c r="G61" s="141">
        <v>25</v>
      </c>
      <c r="H61" s="166">
        <f t="shared" si="6"/>
        <v>0</v>
      </c>
      <c r="I61" s="167">
        <f t="shared" si="7"/>
        <v>0.14099999999999999</v>
      </c>
      <c r="J61" s="198">
        <v>1.41</v>
      </c>
      <c r="K61" s="166">
        <f t="shared" si="11"/>
        <v>0.14099999999999999</v>
      </c>
      <c r="L61" s="199"/>
      <c r="M61" s="166"/>
      <c r="N61" s="167">
        <f t="shared" si="4"/>
        <v>8</v>
      </c>
      <c r="O61" s="200">
        <v>63.54</v>
      </c>
      <c r="P61" s="166">
        <f t="shared" si="10"/>
        <v>8</v>
      </c>
      <c r="Q61" s="169"/>
      <c r="R61" s="166"/>
      <c r="S61" s="166"/>
      <c r="T61" s="166"/>
      <c r="U61" s="167">
        <f t="shared" si="8"/>
        <v>2</v>
      </c>
      <c r="V61" s="170">
        <v>1</v>
      </c>
      <c r="W61" s="166">
        <v>2</v>
      </c>
      <c r="X61" s="166"/>
      <c r="Y61" s="166"/>
      <c r="Z61" s="167"/>
      <c r="AA61" s="167"/>
      <c r="AB61" s="166"/>
      <c r="AC61" s="166"/>
      <c r="AD61" s="167">
        <f t="shared" si="9"/>
        <v>0</v>
      </c>
      <c r="AE61" s="172"/>
      <c r="AF61" s="166"/>
      <c r="AG61" s="172"/>
      <c r="AH61" s="166"/>
      <c r="AI61" s="172"/>
      <c r="AJ61" s="166"/>
      <c r="AK61" s="137"/>
      <c r="AL61" s="131"/>
      <c r="AM61" s="131"/>
      <c r="AN61" s="131"/>
    </row>
    <row r="62" spans="1:40" s="147" customFormat="1" ht="33.75" customHeight="1" x14ac:dyDescent="0.25">
      <c r="A62" s="163" t="s">
        <v>224</v>
      </c>
      <c r="B62" s="171" t="s">
        <v>402</v>
      </c>
      <c r="C62" s="165">
        <f t="shared" si="13"/>
        <v>21.204999999999998</v>
      </c>
      <c r="D62" s="158">
        <f t="shared" si="1"/>
        <v>10.039999999999999</v>
      </c>
      <c r="E62" s="141">
        <v>28306</v>
      </c>
      <c r="F62" s="166">
        <f t="shared" si="12"/>
        <v>10</v>
      </c>
      <c r="G62" s="141">
        <v>788</v>
      </c>
      <c r="H62" s="166">
        <f t="shared" si="6"/>
        <v>0.04</v>
      </c>
      <c r="I62" s="167">
        <f t="shared" si="7"/>
        <v>0.16500000000000001</v>
      </c>
      <c r="J62" s="198">
        <v>1.65</v>
      </c>
      <c r="K62" s="166">
        <f t="shared" si="11"/>
        <v>0.16500000000000001</v>
      </c>
      <c r="L62" s="199"/>
      <c r="M62" s="166"/>
      <c r="N62" s="167">
        <f t="shared" si="4"/>
        <v>8</v>
      </c>
      <c r="O62" s="200">
        <v>17.93</v>
      </c>
      <c r="P62" s="166">
        <f t="shared" si="10"/>
        <v>8</v>
      </c>
      <c r="Q62" s="169"/>
      <c r="R62" s="166"/>
      <c r="S62" s="166"/>
      <c r="T62" s="166"/>
      <c r="U62" s="167">
        <f t="shared" si="8"/>
        <v>3</v>
      </c>
      <c r="V62" s="170">
        <v>1</v>
      </c>
      <c r="W62" s="166">
        <v>2</v>
      </c>
      <c r="X62" s="166"/>
      <c r="Y62" s="166"/>
      <c r="Z62" s="167"/>
      <c r="AA62" s="167"/>
      <c r="AB62" s="172">
        <v>1</v>
      </c>
      <c r="AC62" s="166">
        <v>1</v>
      </c>
      <c r="AD62" s="167">
        <f t="shared" si="9"/>
        <v>0</v>
      </c>
      <c r="AE62" s="172"/>
      <c r="AF62" s="166"/>
      <c r="AG62" s="172"/>
      <c r="AH62" s="166"/>
      <c r="AI62" s="172"/>
      <c r="AJ62" s="166"/>
      <c r="AK62" s="137"/>
      <c r="AL62" s="131"/>
      <c r="AM62" s="131"/>
      <c r="AN62" s="131"/>
    </row>
    <row r="63" spans="1:40" s="147" customFormat="1" ht="33.75" customHeight="1" x14ac:dyDescent="0.25">
      <c r="A63" s="163" t="s">
        <v>225</v>
      </c>
      <c r="B63" s="171" t="s">
        <v>293</v>
      </c>
      <c r="C63" s="165">
        <f t="shared" si="13"/>
        <v>21.503999999999998</v>
      </c>
      <c r="D63" s="158">
        <f t="shared" si="1"/>
        <v>11.34</v>
      </c>
      <c r="E63" s="141">
        <v>48426</v>
      </c>
      <c r="F63" s="166">
        <f t="shared" si="12"/>
        <v>11</v>
      </c>
      <c r="G63" s="141">
        <v>6807</v>
      </c>
      <c r="H63" s="166">
        <f t="shared" si="6"/>
        <v>0.34</v>
      </c>
      <c r="I63" s="167">
        <f t="shared" si="7"/>
        <v>9.4E-2</v>
      </c>
      <c r="J63" s="198">
        <v>0.94</v>
      </c>
      <c r="K63" s="166">
        <f t="shared" si="11"/>
        <v>9.4E-2</v>
      </c>
      <c r="L63" s="199"/>
      <c r="M63" s="166"/>
      <c r="N63" s="167">
        <f t="shared" si="4"/>
        <v>8.07</v>
      </c>
      <c r="O63" s="200">
        <v>138.07</v>
      </c>
      <c r="P63" s="166">
        <f t="shared" si="10"/>
        <v>8.07</v>
      </c>
      <c r="Q63" s="169"/>
      <c r="R63" s="166"/>
      <c r="S63" s="166"/>
      <c r="T63" s="166"/>
      <c r="U63" s="167">
        <f t="shared" si="8"/>
        <v>2</v>
      </c>
      <c r="V63" s="170">
        <v>1</v>
      </c>
      <c r="W63" s="166">
        <v>2</v>
      </c>
      <c r="X63" s="166"/>
      <c r="Y63" s="166"/>
      <c r="Z63" s="170"/>
      <c r="AA63" s="166"/>
      <c r="AB63" s="166"/>
      <c r="AC63" s="166"/>
      <c r="AD63" s="167">
        <f t="shared" si="9"/>
        <v>0</v>
      </c>
      <c r="AE63" s="172"/>
      <c r="AF63" s="166"/>
      <c r="AG63" s="172"/>
      <c r="AH63" s="166"/>
      <c r="AI63" s="172"/>
      <c r="AJ63" s="166"/>
      <c r="AK63" s="137"/>
      <c r="AL63" s="131"/>
      <c r="AM63" s="131"/>
      <c r="AN63" s="131"/>
    </row>
    <row r="64" spans="1:40" s="147" customFormat="1" ht="33.75" customHeight="1" x14ac:dyDescent="0.25">
      <c r="A64" s="163" t="s">
        <v>226</v>
      </c>
      <c r="B64" s="171" t="s">
        <v>403</v>
      </c>
      <c r="C64" s="165">
        <f t="shared" si="13"/>
        <v>21.088999999999999</v>
      </c>
      <c r="D64" s="158">
        <f t="shared" si="1"/>
        <v>11</v>
      </c>
      <c r="E64" s="141">
        <v>45994</v>
      </c>
      <c r="F64" s="166">
        <f t="shared" si="12"/>
        <v>11</v>
      </c>
      <c r="G64" s="141">
        <v>47</v>
      </c>
      <c r="H64" s="166">
        <f t="shared" si="6"/>
        <v>0</v>
      </c>
      <c r="I64" s="167">
        <f t="shared" si="7"/>
        <v>8.900000000000001E-2</v>
      </c>
      <c r="J64" s="198">
        <v>0.89</v>
      </c>
      <c r="K64" s="166">
        <f t="shared" si="11"/>
        <v>8.900000000000001E-2</v>
      </c>
      <c r="L64" s="199"/>
      <c r="M64" s="166"/>
      <c r="N64" s="167">
        <f t="shared" si="4"/>
        <v>8</v>
      </c>
      <c r="O64" s="200">
        <v>47.25</v>
      </c>
      <c r="P64" s="166">
        <f t="shared" si="10"/>
        <v>8</v>
      </c>
      <c r="Q64" s="169"/>
      <c r="R64" s="166"/>
      <c r="S64" s="166"/>
      <c r="T64" s="166"/>
      <c r="U64" s="167">
        <f t="shared" si="8"/>
        <v>2</v>
      </c>
      <c r="V64" s="170">
        <v>1</v>
      </c>
      <c r="W64" s="166">
        <v>2</v>
      </c>
      <c r="X64" s="166"/>
      <c r="Y64" s="166"/>
      <c r="Z64" s="167"/>
      <c r="AA64" s="167"/>
      <c r="AB64" s="166"/>
      <c r="AC64" s="166"/>
      <c r="AD64" s="167">
        <f t="shared" si="9"/>
        <v>0</v>
      </c>
      <c r="AE64" s="172"/>
      <c r="AF64" s="166"/>
      <c r="AG64" s="172"/>
      <c r="AH64" s="166"/>
      <c r="AI64" s="172"/>
      <c r="AJ64" s="166"/>
      <c r="AK64" s="137"/>
      <c r="AL64" s="131"/>
      <c r="AM64" s="131"/>
      <c r="AN64" s="131"/>
    </row>
    <row r="65" spans="1:40" s="147" customFormat="1" ht="33.75" customHeight="1" x14ac:dyDescent="0.25">
      <c r="A65" s="163" t="s">
        <v>227</v>
      </c>
      <c r="B65" s="171" t="s">
        <v>404</v>
      </c>
      <c r="C65" s="165">
        <f t="shared" si="13"/>
        <v>20.105</v>
      </c>
      <c r="D65" s="158">
        <f t="shared" si="1"/>
        <v>10</v>
      </c>
      <c r="E65" s="141">
        <v>40728</v>
      </c>
      <c r="F65" s="166">
        <f t="shared" si="12"/>
        <v>10</v>
      </c>
      <c r="G65" s="141">
        <v>10</v>
      </c>
      <c r="H65" s="166">
        <f t="shared" si="6"/>
        <v>0</v>
      </c>
      <c r="I65" s="167">
        <f t="shared" si="7"/>
        <v>0.10500000000000001</v>
      </c>
      <c r="J65" s="198">
        <v>1.05</v>
      </c>
      <c r="K65" s="166">
        <f t="shared" si="11"/>
        <v>0.10500000000000001</v>
      </c>
      <c r="L65" s="199"/>
      <c r="M65" s="166"/>
      <c r="N65" s="167">
        <f t="shared" si="4"/>
        <v>8</v>
      </c>
      <c r="O65" s="200">
        <v>59.83</v>
      </c>
      <c r="P65" s="166">
        <f t="shared" si="10"/>
        <v>8</v>
      </c>
      <c r="Q65" s="169"/>
      <c r="R65" s="166"/>
      <c r="S65" s="166"/>
      <c r="T65" s="166"/>
      <c r="U65" s="167">
        <f t="shared" si="8"/>
        <v>2</v>
      </c>
      <c r="V65" s="170">
        <v>1</v>
      </c>
      <c r="W65" s="166">
        <v>2</v>
      </c>
      <c r="X65" s="166"/>
      <c r="Y65" s="166"/>
      <c r="Z65" s="167"/>
      <c r="AA65" s="167"/>
      <c r="AB65" s="166"/>
      <c r="AC65" s="166"/>
      <c r="AD65" s="167">
        <f t="shared" si="9"/>
        <v>0</v>
      </c>
      <c r="AE65" s="172"/>
      <c r="AF65" s="166"/>
      <c r="AG65" s="172"/>
      <c r="AH65" s="166"/>
      <c r="AI65" s="172"/>
      <c r="AJ65" s="166"/>
      <c r="AK65" s="137"/>
      <c r="AL65" s="131"/>
      <c r="AM65" s="131"/>
      <c r="AN65" s="131"/>
    </row>
    <row r="66" spans="1:40" s="147" customFormat="1" ht="33.75" customHeight="1" x14ac:dyDescent="0.25">
      <c r="A66" s="163" t="s">
        <v>228</v>
      </c>
      <c r="B66" s="171" t="s">
        <v>309</v>
      </c>
      <c r="C66" s="165">
        <f t="shared" si="13"/>
        <v>22.766999999999999</v>
      </c>
      <c r="D66" s="158">
        <f t="shared" si="1"/>
        <v>10.67</v>
      </c>
      <c r="E66" s="141">
        <v>36626</v>
      </c>
      <c r="F66" s="166">
        <f t="shared" si="12"/>
        <v>10</v>
      </c>
      <c r="G66" s="141">
        <v>13357</v>
      </c>
      <c r="H66" s="166">
        <f t="shared" si="6"/>
        <v>0.67</v>
      </c>
      <c r="I66" s="167">
        <f t="shared" si="7"/>
        <v>6.7000000000000004E-2</v>
      </c>
      <c r="J66" s="198">
        <v>0.67</v>
      </c>
      <c r="K66" s="166">
        <f t="shared" si="11"/>
        <v>6.7000000000000004E-2</v>
      </c>
      <c r="L66" s="199"/>
      <c r="M66" s="166"/>
      <c r="N66" s="167">
        <f t="shared" si="4"/>
        <v>8.0299999999999994</v>
      </c>
      <c r="O66" s="200">
        <v>96.37</v>
      </c>
      <c r="P66" s="166">
        <f t="shared" si="10"/>
        <v>8.0299999999999994</v>
      </c>
      <c r="Q66" s="169"/>
      <c r="R66" s="166"/>
      <c r="S66" s="166"/>
      <c r="T66" s="166"/>
      <c r="U66" s="167">
        <f t="shared" si="8"/>
        <v>2</v>
      </c>
      <c r="V66" s="170">
        <v>1</v>
      </c>
      <c r="W66" s="166">
        <v>2</v>
      </c>
      <c r="X66" s="166"/>
      <c r="Y66" s="166"/>
      <c r="Z66" s="170"/>
      <c r="AA66" s="167"/>
      <c r="AB66" s="166"/>
      <c r="AC66" s="166"/>
      <c r="AD66" s="167">
        <f t="shared" si="9"/>
        <v>2</v>
      </c>
      <c r="AE66" s="172"/>
      <c r="AF66" s="166"/>
      <c r="AG66" s="172">
        <v>1</v>
      </c>
      <c r="AH66" s="166">
        <v>2</v>
      </c>
      <c r="AI66" s="172"/>
      <c r="AJ66" s="166"/>
      <c r="AK66" s="137"/>
      <c r="AL66" s="131"/>
      <c r="AM66" s="131"/>
      <c r="AN66" s="131"/>
    </row>
    <row r="67" spans="1:40" s="147" customFormat="1" ht="33.75" customHeight="1" x14ac:dyDescent="0.25">
      <c r="A67" s="163" t="s">
        <v>229</v>
      </c>
      <c r="B67" s="171" t="s">
        <v>405</v>
      </c>
      <c r="C67" s="165">
        <f t="shared" si="13"/>
        <v>20.134999999999998</v>
      </c>
      <c r="D67" s="158">
        <f t="shared" si="1"/>
        <v>10.039999999999999</v>
      </c>
      <c r="E67" s="141">
        <v>42509</v>
      </c>
      <c r="F67" s="166">
        <f t="shared" si="12"/>
        <v>10</v>
      </c>
      <c r="G67" s="141">
        <v>807</v>
      </c>
      <c r="H67" s="166">
        <f t="shared" si="6"/>
        <v>0.04</v>
      </c>
      <c r="I67" s="167">
        <f t="shared" si="7"/>
        <v>9.5000000000000001E-2</v>
      </c>
      <c r="J67" s="198">
        <v>0.95</v>
      </c>
      <c r="K67" s="166">
        <f t="shared" si="11"/>
        <v>9.5000000000000001E-2</v>
      </c>
      <c r="L67" s="199"/>
      <c r="M67" s="166"/>
      <c r="N67" s="167">
        <f t="shared" si="4"/>
        <v>8</v>
      </c>
      <c r="O67" s="200">
        <v>61.59</v>
      </c>
      <c r="P67" s="166">
        <f t="shared" si="10"/>
        <v>8</v>
      </c>
      <c r="Q67" s="169"/>
      <c r="R67" s="166"/>
      <c r="S67" s="166"/>
      <c r="T67" s="166"/>
      <c r="U67" s="167">
        <f t="shared" si="8"/>
        <v>2</v>
      </c>
      <c r="V67" s="170">
        <v>1</v>
      </c>
      <c r="W67" s="166">
        <v>2</v>
      </c>
      <c r="X67" s="166"/>
      <c r="Y67" s="166"/>
      <c r="Z67" s="167"/>
      <c r="AA67" s="167"/>
      <c r="AB67" s="166"/>
      <c r="AC67" s="166"/>
      <c r="AD67" s="167">
        <f t="shared" si="9"/>
        <v>0</v>
      </c>
      <c r="AE67" s="172"/>
      <c r="AF67" s="166"/>
      <c r="AG67" s="172"/>
      <c r="AH67" s="166"/>
      <c r="AI67" s="172"/>
      <c r="AJ67" s="166"/>
      <c r="AK67" s="137"/>
      <c r="AL67" s="131"/>
      <c r="AM67" s="131"/>
      <c r="AN67" s="131"/>
    </row>
    <row r="68" spans="1:40" s="147" customFormat="1" ht="33.75" customHeight="1" x14ac:dyDescent="0.25">
      <c r="A68" s="163" t="s">
        <v>230</v>
      </c>
      <c r="B68" s="171" t="s">
        <v>406</v>
      </c>
      <c r="C68" s="165">
        <f t="shared" si="13"/>
        <v>20</v>
      </c>
      <c r="D68" s="158">
        <f t="shared" si="1"/>
        <v>10</v>
      </c>
      <c r="E68" s="141">
        <v>21302</v>
      </c>
      <c r="F68" s="166">
        <f t="shared" si="12"/>
        <v>10</v>
      </c>
      <c r="G68" s="141">
        <v>24</v>
      </c>
      <c r="H68" s="166">
        <f t="shared" si="6"/>
        <v>0</v>
      </c>
      <c r="I68" s="167">
        <f t="shared" si="7"/>
        <v>0</v>
      </c>
      <c r="J68" s="198">
        <v>0</v>
      </c>
      <c r="K68" s="166">
        <f t="shared" si="11"/>
        <v>0</v>
      </c>
      <c r="L68" s="199"/>
      <c r="M68" s="166"/>
      <c r="N68" s="167">
        <f t="shared" si="4"/>
        <v>8</v>
      </c>
      <c r="O68" s="200">
        <v>19.649999999999999</v>
      </c>
      <c r="P68" s="166">
        <f t="shared" si="10"/>
        <v>8</v>
      </c>
      <c r="Q68" s="169"/>
      <c r="R68" s="166"/>
      <c r="S68" s="166"/>
      <c r="T68" s="166"/>
      <c r="U68" s="167">
        <f t="shared" si="8"/>
        <v>2</v>
      </c>
      <c r="V68" s="170">
        <v>1</v>
      </c>
      <c r="W68" s="166">
        <v>2</v>
      </c>
      <c r="X68" s="166"/>
      <c r="Y68" s="166"/>
      <c r="Z68" s="167"/>
      <c r="AA68" s="167"/>
      <c r="AB68" s="166"/>
      <c r="AC68" s="166"/>
      <c r="AD68" s="167">
        <f t="shared" si="9"/>
        <v>0</v>
      </c>
      <c r="AE68" s="172"/>
      <c r="AF68" s="166"/>
      <c r="AG68" s="172"/>
      <c r="AH68" s="166"/>
      <c r="AI68" s="172"/>
      <c r="AJ68" s="166"/>
      <c r="AK68" s="137"/>
      <c r="AL68" s="131"/>
      <c r="AM68" s="131"/>
      <c r="AN68" s="131"/>
    </row>
    <row r="69" spans="1:40" s="147" customFormat="1" ht="33.75" customHeight="1" x14ac:dyDescent="0.25">
      <c r="A69" s="163" t="s">
        <v>231</v>
      </c>
      <c r="B69" s="171" t="s">
        <v>300</v>
      </c>
      <c r="C69" s="165">
        <f t="shared" si="13"/>
        <v>20.530999999999999</v>
      </c>
      <c r="D69" s="158">
        <f t="shared" si="1"/>
        <v>10.27</v>
      </c>
      <c r="E69" s="141">
        <v>41911</v>
      </c>
      <c r="F69" s="166">
        <f t="shared" si="12"/>
        <v>10</v>
      </c>
      <c r="G69" s="141">
        <v>5439</v>
      </c>
      <c r="H69" s="166">
        <f t="shared" si="6"/>
        <v>0.27</v>
      </c>
      <c r="I69" s="167">
        <f t="shared" si="7"/>
        <v>0.121</v>
      </c>
      <c r="J69" s="198">
        <v>1.21</v>
      </c>
      <c r="K69" s="166">
        <f t="shared" si="11"/>
        <v>0.121</v>
      </c>
      <c r="L69" s="199"/>
      <c r="M69" s="166"/>
      <c r="N69" s="167">
        <f t="shared" si="4"/>
        <v>8.14</v>
      </c>
      <c r="O69" s="200">
        <v>210.5</v>
      </c>
      <c r="P69" s="166">
        <f t="shared" si="10"/>
        <v>8.14</v>
      </c>
      <c r="Q69" s="169"/>
      <c r="R69" s="166"/>
      <c r="S69" s="166"/>
      <c r="T69" s="166"/>
      <c r="U69" s="167">
        <f t="shared" si="8"/>
        <v>2</v>
      </c>
      <c r="V69" s="170">
        <v>1</v>
      </c>
      <c r="W69" s="166">
        <v>2</v>
      </c>
      <c r="X69" s="166"/>
      <c r="Y69" s="166"/>
      <c r="Z69" s="170"/>
      <c r="AA69" s="166"/>
      <c r="AB69" s="166"/>
      <c r="AC69" s="166"/>
      <c r="AD69" s="167">
        <f t="shared" si="9"/>
        <v>0</v>
      </c>
      <c r="AE69" s="172"/>
      <c r="AF69" s="166"/>
      <c r="AG69" s="172"/>
      <c r="AH69" s="166"/>
      <c r="AI69" s="172"/>
      <c r="AJ69" s="166"/>
      <c r="AK69" s="137"/>
      <c r="AL69" s="131"/>
      <c r="AM69" s="131"/>
      <c r="AN69" s="131"/>
    </row>
    <row r="70" spans="1:40" s="147" customFormat="1" ht="33.75" customHeight="1" x14ac:dyDescent="0.25">
      <c r="A70" s="163" t="s">
        <v>232</v>
      </c>
      <c r="B70" s="171" t="s">
        <v>311</v>
      </c>
      <c r="C70" s="165">
        <f t="shared" si="13"/>
        <v>20.372999999999998</v>
      </c>
      <c r="D70" s="158">
        <f t="shared" si="1"/>
        <v>10.275</v>
      </c>
      <c r="E70" s="141">
        <v>30518</v>
      </c>
      <c r="F70" s="166">
        <f t="shared" si="12"/>
        <v>10</v>
      </c>
      <c r="G70" s="141">
        <v>5509</v>
      </c>
      <c r="H70" s="166">
        <f t="shared" si="6"/>
        <v>0.27500000000000002</v>
      </c>
      <c r="I70" s="167">
        <f t="shared" si="7"/>
        <v>7.8000000000000014E-2</v>
      </c>
      <c r="J70" s="198">
        <v>0.78</v>
      </c>
      <c r="K70" s="166">
        <f t="shared" si="11"/>
        <v>7.8000000000000014E-2</v>
      </c>
      <c r="L70" s="199"/>
      <c r="M70" s="166"/>
      <c r="N70" s="167">
        <f t="shared" si="4"/>
        <v>8.02</v>
      </c>
      <c r="O70" s="200">
        <v>90.25</v>
      </c>
      <c r="P70" s="166">
        <f t="shared" si="10"/>
        <v>8.02</v>
      </c>
      <c r="Q70" s="169"/>
      <c r="R70" s="166"/>
      <c r="S70" s="166"/>
      <c r="T70" s="166"/>
      <c r="U70" s="167">
        <f t="shared" si="8"/>
        <v>2</v>
      </c>
      <c r="V70" s="170">
        <v>1</v>
      </c>
      <c r="W70" s="166">
        <v>2</v>
      </c>
      <c r="X70" s="166"/>
      <c r="Y70" s="166"/>
      <c r="Z70" s="170"/>
      <c r="AA70" s="167"/>
      <c r="AB70" s="166"/>
      <c r="AC70" s="166"/>
      <c r="AD70" s="167">
        <f t="shared" si="9"/>
        <v>0</v>
      </c>
      <c r="AE70" s="172"/>
      <c r="AF70" s="166"/>
      <c r="AG70" s="172"/>
      <c r="AH70" s="166"/>
      <c r="AI70" s="172"/>
      <c r="AJ70" s="166"/>
      <c r="AK70" s="137"/>
      <c r="AL70" s="131"/>
      <c r="AM70" s="131"/>
      <c r="AN70" s="131"/>
    </row>
    <row r="71" spans="1:40" s="147" customFormat="1" ht="33.75" customHeight="1" x14ac:dyDescent="0.25">
      <c r="A71" s="163" t="s">
        <v>233</v>
      </c>
      <c r="B71" s="171" t="s">
        <v>407</v>
      </c>
      <c r="C71" s="165">
        <f t="shared" si="13"/>
        <v>23.487000000000002</v>
      </c>
      <c r="D71" s="158">
        <f t="shared" si="1"/>
        <v>10.135</v>
      </c>
      <c r="E71" s="141">
        <v>31042</v>
      </c>
      <c r="F71" s="166">
        <f t="shared" si="12"/>
        <v>10</v>
      </c>
      <c r="G71" s="141">
        <v>2676</v>
      </c>
      <c r="H71" s="166">
        <f t="shared" si="6"/>
        <v>0.13500000000000001</v>
      </c>
      <c r="I71" s="167">
        <f t="shared" si="7"/>
        <v>0.35200000000000004</v>
      </c>
      <c r="J71" s="198">
        <v>3.52</v>
      </c>
      <c r="K71" s="166">
        <f t="shared" si="11"/>
        <v>0.35200000000000004</v>
      </c>
      <c r="L71" s="199"/>
      <c r="M71" s="166"/>
      <c r="N71" s="167">
        <f t="shared" si="4"/>
        <v>8</v>
      </c>
      <c r="O71" s="200">
        <v>43.82</v>
      </c>
      <c r="P71" s="166">
        <f t="shared" si="10"/>
        <v>8</v>
      </c>
      <c r="Q71" s="169"/>
      <c r="R71" s="166"/>
      <c r="S71" s="166"/>
      <c r="T71" s="166"/>
      <c r="U71" s="167">
        <f t="shared" si="8"/>
        <v>3</v>
      </c>
      <c r="V71" s="170">
        <v>1</v>
      </c>
      <c r="W71" s="166">
        <v>2</v>
      </c>
      <c r="X71" s="166"/>
      <c r="Y71" s="166"/>
      <c r="Z71" s="167"/>
      <c r="AA71" s="167"/>
      <c r="AB71" s="172">
        <v>1</v>
      </c>
      <c r="AC71" s="166">
        <v>1</v>
      </c>
      <c r="AD71" s="167">
        <f t="shared" si="9"/>
        <v>2</v>
      </c>
      <c r="AE71" s="172"/>
      <c r="AF71" s="166"/>
      <c r="AG71" s="172">
        <v>1</v>
      </c>
      <c r="AH71" s="166">
        <v>2</v>
      </c>
      <c r="AI71" s="172"/>
      <c r="AJ71" s="166"/>
      <c r="AK71" s="137"/>
      <c r="AL71" s="131"/>
      <c r="AM71" s="131"/>
      <c r="AN71" s="131"/>
    </row>
    <row r="72" spans="1:40" s="147" customFormat="1" ht="33.75" customHeight="1" x14ac:dyDescent="0.25">
      <c r="A72" s="163" t="s">
        <v>234</v>
      </c>
      <c r="B72" s="171" t="s">
        <v>408</v>
      </c>
      <c r="C72" s="165">
        <f t="shared" si="13"/>
        <v>22.15</v>
      </c>
      <c r="D72" s="158">
        <f t="shared" si="1"/>
        <v>12.005000000000001</v>
      </c>
      <c r="E72" s="141">
        <v>62725</v>
      </c>
      <c r="F72" s="166">
        <f t="shared" si="12"/>
        <v>12</v>
      </c>
      <c r="G72" s="141">
        <v>52</v>
      </c>
      <c r="H72" s="166">
        <f t="shared" si="6"/>
        <v>5.0000000000000001E-3</v>
      </c>
      <c r="I72" s="167">
        <f t="shared" si="7"/>
        <v>0.13500000000000001</v>
      </c>
      <c r="J72" s="198">
        <v>1.35</v>
      </c>
      <c r="K72" s="166">
        <f t="shared" si="11"/>
        <v>0.13500000000000001</v>
      </c>
      <c r="L72" s="199"/>
      <c r="M72" s="166"/>
      <c r="N72" s="167">
        <f t="shared" si="4"/>
        <v>8.01</v>
      </c>
      <c r="O72" s="200">
        <v>78.66</v>
      </c>
      <c r="P72" s="166">
        <f t="shared" si="10"/>
        <v>8.01</v>
      </c>
      <c r="Q72" s="169"/>
      <c r="R72" s="166"/>
      <c r="S72" s="166"/>
      <c r="T72" s="166"/>
      <c r="U72" s="167">
        <f t="shared" si="8"/>
        <v>2</v>
      </c>
      <c r="V72" s="170">
        <v>1</v>
      </c>
      <c r="W72" s="166">
        <v>2</v>
      </c>
      <c r="X72" s="166"/>
      <c r="Y72" s="166"/>
      <c r="Z72" s="167"/>
      <c r="AA72" s="167"/>
      <c r="AB72" s="166"/>
      <c r="AC72" s="166"/>
      <c r="AD72" s="167">
        <f t="shared" si="9"/>
        <v>0</v>
      </c>
      <c r="AE72" s="172"/>
      <c r="AF72" s="166"/>
      <c r="AG72" s="172"/>
      <c r="AH72" s="166"/>
      <c r="AI72" s="172"/>
      <c r="AJ72" s="166"/>
      <c r="AK72" s="137"/>
      <c r="AL72" s="131"/>
      <c r="AM72" s="131"/>
      <c r="AN72" s="131"/>
    </row>
    <row r="73" spans="1:40" s="147" customFormat="1" ht="33.75" customHeight="1" x14ac:dyDescent="0.25">
      <c r="A73" s="163" t="s">
        <v>235</v>
      </c>
      <c r="B73" s="171" t="s">
        <v>331</v>
      </c>
      <c r="C73" s="165">
        <f t="shared" si="13"/>
        <v>23.542000000000002</v>
      </c>
      <c r="D73" s="158">
        <f t="shared" si="1"/>
        <v>10.29</v>
      </c>
      <c r="E73" s="141">
        <v>16691</v>
      </c>
      <c r="F73" s="166">
        <f t="shared" si="12"/>
        <v>10</v>
      </c>
      <c r="G73" s="141">
        <v>5793</v>
      </c>
      <c r="H73" s="166">
        <f t="shared" si="6"/>
        <v>0.28999999999999998</v>
      </c>
      <c r="I73" s="167">
        <f t="shared" si="7"/>
        <v>0.24199999999999999</v>
      </c>
      <c r="J73" s="198">
        <v>2.42</v>
      </c>
      <c r="K73" s="166">
        <f t="shared" si="11"/>
        <v>0.24199999999999999</v>
      </c>
      <c r="L73" s="199"/>
      <c r="M73" s="166"/>
      <c r="N73" s="167">
        <f t="shared" si="4"/>
        <v>8.01</v>
      </c>
      <c r="O73" s="200">
        <v>84.18</v>
      </c>
      <c r="P73" s="166">
        <f t="shared" si="10"/>
        <v>8.01</v>
      </c>
      <c r="Q73" s="169"/>
      <c r="R73" s="166"/>
      <c r="S73" s="166"/>
      <c r="T73" s="166"/>
      <c r="U73" s="167">
        <f t="shared" si="8"/>
        <v>3</v>
      </c>
      <c r="V73" s="170">
        <v>1</v>
      </c>
      <c r="W73" s="166">
        <v>2</v>
      </c>
      <c r="X73" s="172">
        <v>1</v>
      </c>
      <c r="Y73" s="166">
        <v>1</v>
      </c>
      <c r="Z73" s="167"/>
      <c r="AA73" s="167"/>
      <c r="AB73" s="166"/>
      <c r="AC73" s="166"/>
      <c r="AD73" s="167">
        <f t="shared" si="9"/>
        <v>2</v>
      </c>
      <c r="AE73" s="172"/>
      <c r="AF73" s="166"/>
      <c r="AG73" s="172">
        <v>1</v>
      </c>
      <c r="AH73" s="166">
        <v>2</v>
      </c>
      <c r="AI73" s="172"/>
      <c r="AJ73" s="166"/>
      <c r="AK73" s="137"/>
      <c r="AL73" s="131"/>
      <c r="AM73" s="131"/>
      <c r="AN73" s="131"/>
    </row>
    <row r="74" spans="1:40" s="147" customFormat="1" ht="33.75" customHeight="1" x14ac:dyDescent="0.25">
      <c r="A74" s="163" t="s">
        <v>236</v>
      </c>
      <c r="B74" s="171" t="s">
        <v>409</v>
      </c>
      <c r="C74" s="165">
        <f t="shared" ref="C74:C105" si="14">D74+I74+N74+U74+AD74</f>
        <v>23.374000000000002</v>
      </c>
      <c r="D74" s="158">
        <f t="shared" ref="D74:D111" si="15">F74+H74</f>
        <v>10.255000000000001</v>
      </c>
      <c r="E74" s="141">
        <v>26545</v>
      </c>
      <c r="F74" s="166">
        <f t="shared" si="12"/>
        <v>10</v>
      </c>
      <c r="G74" s="141">
        <v>5096</v>
      </c>
      <c r="H74" s="166">
        <f t="shared" si="6"/>
        <v>0.255</v>
      </c>
      <c r="I74" s="167">
        <f t="shared" si="7"/>
        <v>0.11899999999999999</v>
      </c>
      <c r="J74" s="198">
        <v>1.19</v>
      </c>
      <c r="K74" s="166">
        <f t="shared" si="11"/>
        <v>0.11899999999999999</v>
      </c>
      <c r="L74" s="199"/>
      <c r="M74" s="166"/>
      <c r="N74" s="167">
        <f t="shared" ref="N74:N111" si="16">P74+R74</f>
        <v>8</v>
      </c>
      <c r="O74" s="200">
        <v>68.790000000000006</v>
      </c>
      <c r="P74" s="166">
        <f t="shared" si="10"/>
        <v>8</v>
      </c>
      <c r="Q74" s="169"/>
      <c r="R74" s="166"/>
      <c r="S74" s="166"/>
      <c r="T74" s="166"/>
      <c r="U74" s="167">
        <f t="shared" si="8"/>
        <v>3</v>
      </c>
      <c r="V74" s="170">
        <v>1</v>
      </c>
      <c r="W74" s="166">
        <v>2</v>
      </c>
      <c r="X74" s="172">
        <v>1</v>
      </c>
      <c r="Y74" s="166">
        <v>1</v>
      </c>
      <c r="Z74" s="167"/>
      <c r="AA74" s="167"/>
      <c r="AB74" s="166"/>
      <c r="AC74" s="166"/>
      <c r="AD74" s="167">
        <f t="shared" si="9"/>
        <v>2</v>
      </c>
      <c r="AE74" s="172"/>
      <c r="AF74" s="166"/>
      <c r="AG74" s="172">
        <v>1</v>
      </c>
      <c r="AH74" s="166">
        <v>2</v>
      </c>
      <c r="AI74" s="172"/>
      <c r="AJ74" s="166"/>
      <c r="AK74" s="137"/>
      <c r="AL74" s="131"/>
      <c r="AM74" s="131"/>
      <c r="AN74" s="131"/>
    </row>
    <row r="75" spans="1:40" s="147" customFormat="1" ht="33.75" customHeight="1" x14ac:dyDescent="0.25">
      <c r="A75" s="163" t="s">
        <v>237</v>
      </c>
      <c r="B75" s="171" t="s">
        <v>334</v>
      </c>
      <c r="C75" s="165">
        <f t="shared" si="14"/>
        <v>24.643999999999998</v>
      </c>
      <c r="D75" s="158">
        <f t="shared" si="15"/>
        <v>10.81</v>
      </c>
      <c r="E75" s="141">
        <v>24613</v>
      </c>
      <c r="F75" s="166">
        <f t="shared" si="12"/>
        <v>10</v>
      </c>
      <c r="G75" s="141">
        <v>16191</v>
      </c>
      <c r="H75" s="166">
        <f t="shared" ref="H75:H110" si="17">ROUND(G75/10000,2)*0.5</f>
        <v>0.81</v>
      </c>
      <c r="I75" s="167">
        <f t="shared" ref="I75:I111" si="18">K75+M75</f>
        <v>0.80399999999999994</v>
      </c>
      <c r="J75" s="198">
        <v>8.0399999999999991</v>
      </c>
      <c r="K75" s="166">
        <f t="shared" si="11"/>
        <v>0.80399999999999994</v>
      </c>
      <c r="L75" s="199"/>
      <c r="M75" s="166"/>
      <c r="N75" s="167">
        <f t="shared" si="16"/>
        <v>8.0299999999999994</v>
      </c>
      <c r="O75" s="200">
        <v>99.52</v>
      </c>
      <c r="P75" s="166">
        <f t="shared" si="10"/>
        <v>8.0299999999999994</v>
      </c>
      <c r="Q75" s="169"/>
      <c r="R75" s="166"/>
      <c r="S75" s="166"/>
      <c r="T75" s="166"/>
      <c r="U75" s="167">
        <f t="shared" ref="U75:U111" si="19">W75+Y75+AA75+AC75</f>
        <v>3</v>
      </c>
      <c r="V75" s="170">
        <v>1</v>
      </c>
      <c r="W75" s="166">
        <v>2</v>
      </c>
      <c r="X75" s="172">
        <v>1</v>
      </c>
      <c r="Y75" s="166">
        <v>1</v>
      </c>
      <c r="Z75" s="167"/>
      <c r="AA75" s="167"/>
      <c r="AB75" s="166"/>
      <c r="AC75" s="166"/>
      <c r="AD75" s="167">
        <f t="shared" ref="AD75:AD111" si="20">AF75+AH75+AJ75</f>
        <v>2</v>
      </c>
      <c r="AE75" s="172"/>
      <c r="AF75" s="166"/>
      <c r="AG75" s="172">
        <v>1</v>
      </c>
      <c r="AH75" s="166">
        <v>2</v>
      </c>
      <c r="AI75" s="172"/>
      <c r="AJ75" s="166"/>
      <c r="AK75" s="137"/>
      <c r="AL75" s="131"/>
      <c r="AM75" s="131"/>
      <c r="AN75" s="131"/>
    </row>
    <row r="76" spans="1:40" s="147" customFormat="1" ht="33.75" customHeight="1" x14ac:dyDescent="0.25">
      <c r="A76" s="163" t="s">
        <v>238</v>
      </c>
      <c r="B76" s="171" t="s">
        <v>410</v>
      </c>
      <c r="C76" s="165">
        <f t="shared" si="14"/>
        <v>20.2</v>
      </c>
      <c r="D76" s="158">
        <f t="shared" si="15"/>
        <v>10</v>
      </c>
      <c r="E76" s="141">
        <v>27150</v>
      </c>
      <c r="F76" s="166">
        <f t="shared" si="12"/>
        <v>10</v>
      </c>
      <c r="G76" s="141">
        <v>18</v>
      </c>
      <c r="H76" s="166">
        <f t="shared" si="17"/>
        <v>0</v>
      </c>
      <c r="I76" s="167">
        <f t="shared" si="18"/>
        <v>0.2</v>
      </c>
      <c r="J76" s="198">
        <v>2</v>
      </c>
      <c r="K76" s="166">
        <f t="shared" si="11"/>
        <v>0.2</v>
      </c>
      <c r="L76" s="199"/>
      <c r="M76" s="166"/>
      <c r="N76" s="167">
        <f t="shared" si="16"/>
        <v>8</v>
      </c>
      <c r="O76" s="200">
        <v>57.35</v>
      </c>
      <c r="P76" s="166">
        <f t="shared" ref="P76:P111" si="21">IF(O76&lt;=70,8,(ROUND(((O76-70)/100)*0.1,2))+8)</f>
        <v>8</v>
      </c>
      <c r="Q76" s="169"/>
      <c r="R76" s="166"/>
      <c r="S76" s="166"/>
      <c r="T76" s="166"/>
      <c r="U76" s="167">
        <f t="shared" si="19"/>
        <v>2</v>
      </c>
      <c r="V76" s="170">
        <v>1</v>
      </c>
      <c r="W76" s="166">
        <v>2</v>
      </c>
      <c r="X76" s="166"/>
      <c r="Y76" s="166"/>
      <c r="Z76" s="167"/>
      <c r="AA76" s="167"/>
      <c r="AB76" s="166"/>
      <c r="AC76" s="166"/>
      <c r="AD76" s="167">
        <f t="shared" si="20"/>
        <v>0</v>
      </c>
      <c r="AE76" s="172"/>
      <c r="AF76" s="166"/>
      <c r="AG76" s="172"/>
      <c r="AH76" s="166"/>
      <c r="AI76" s="172"/>
      <c r="AJ76" s="166"/>
      <c r="AK76" s="137"/>
      <c r="AL76" s="131"/>
      <c r="AM76" s="131"/>
      <c r="AN76" s="131"/>
    </row>
    <row r="77" spans="1:40" s="147" customFormat="1" ht="33.75" customHeight="1" x14ac:dyDescent="0.25">
      <c r="A77" s="163" t="s">
        <v>239</v>
      </c>
      <c r="B77" s="171" t="s">
        <v>412</v>
      </c>
      <c r="C77" s="165">
        <f t="shared" si="14"/>
        <v>20.045999999999999</v>
      </c>
      <c r="D77" s="158">
        <f t="shared" si="15"/>
        <v>10.02</v>
      </c>
      <c r="E77" s="141">
        <v>32249</v>
      </c>
      <c r="F77" s="166">
        <f t="shared" si="12"/>
        <v>10</v>
      </c>
      <c r="G77" s="141">
        <v>446</v>
      </c>
      <c r="H77" s="166">
        <f t="shared" si="17"/>
        <v>0.02</v>
      </c>
      <c r="I77" s="167">
        <f t="shared" si="18"/>
        <v>2.6000000000000002E-2</v>
      </c>
      <c r="J77" s="198">
        <v>0.26</v>
      </c>
      <c r="K77" s="166">
        <f t="shared" si="11"/>
        <v>2.6000000000000002E-2</v>
      </c>
      <c r="L77" s="199"/>
      <c r="M77" s="166"/>
      <c r="N77" s="167">
        <f t="shared" si="16"/>
        <v>8</v>
      </c>
      <c r="O77" s="200">
        <v>71.8</v>
      </c>
      <c r="P77" s="166">
        <f t="shared" si="21"/>
        <v>8</v>
      </c>
      <c r="Q77" s="169"/>
      <c r="R77" s="166"/>
      <c r="S77" s="166"/>
      <c r="T77" s="166"/>
      <c r="U77" s="167">
        <f t="shared" si="19"/>
        <v>2</v>
      </c>
      <c r="V77" s="170">
        <v>1</v>
      </c>
      <c r="W77" s="166">
        <v>2</v>
      </c>
      <c r="X77" s="166"/>
      <c r="Y77" s="166"/>
      <c r="Z77" s="167"/>
      <c r="AA77" s="167"/>
      <c r="AB77" s="166"/>
      <c r="AC77" s="166"/>
      <c r="AD77" s="167">
        <f t="shared" si="20"/>
        <v>0</v>
      </c>
      <c r="AE77" s="172"/>
      <c r="AF77" s="166"/>
      <c r="AG77" s="172"/>
      <c r="AH77" s="166"/>
      <c r="AI77" s="172"/>
      <c r="AJ77" s="166"/>
      <c r="AK77" s="137"/>
      <c r="AL77" s="131"/>
      <c r="AM77" s="131"/>
      <c r="AN77" s="131"/>
    </row>
    <row r="78" spans="1:40" s="147" customFormat="1" ht="33.75" customHeight="1" x14ac:dyDescent="0.25">
      <c r="A78" s="163" t="s">
        <v>240</v>
      </c>
      <c r="B78" s="171" t="s">
        <v>413</v>
      </c>
      <c r="C78" s="165">
        <f t="shared" si="14"/>
        <v>21.499000000000002</v>
      </c>
      <c r="D78" s="158">
        <f t="shared" si="15"/>
        <v>10</v>
      </c>
      <c r="E78" s="141">
        <v>25702</v>
      </c>
      <c r="F78" s="166">
        <f t="shared" si="12"/>
        <v>10</v>
      </c>
      <c r="G78" s="141">
        <v>8</v>
      </c>
      <c r="H78" s="166">
        <f t="shared" si="17"/>
        <v>0</v>
      </c>
      <c r="I78" s="167">
        <f t="shared" si="18"/>
        <v>0.48899999999999999</v>
      </c>
      <c r="J78" s="198">
        <v>4.8899999999999997</v>
      </c>
      <c r="K78" s="166">
        <f t="shared" si="11"/>
        <v>0.48899999999999999</v>
      </c>
      <c r="L78" s="199"/>
      <c r="M78" s="166"/>
      <c r="N78" s="167">
        <f t="shared" si="16"/>
        <v>8.01</v>
      </c>
      <c r="O78" s="200">
        <v>81.400000000000006</v>
      </c>
      <c r="P78" s="166">
        <f t="shared" si="21"/>
        <v>8.01</v>
      </c>
      <c r="Q78" s="169"/>
      <c r="R78" s="166"/>
      <c r="S78" s="166"/>
      <c r="T78" s="166"/>
      <c r="U78" s="167">
        <f t="shared" si="19"/>
        <v>3</v>
      </c>
      <c r="V78" s="170">
        <v>1</v>
      </c>
      <c r="W78" s="166">
        <v>2</v>
      </c>
      <c r="X78" s="166"/>
      <c r="Y78" s="166"/>
      <c r="Z78" s="167"/>
      <c r="AA78" s="167"/>
      <c r="AB78" s="172">
        <v>1</v>
      </c>
      <c r="AC78" s="166">
        <v>1</v>
      </c>
      <c r="AD78" s="167">
        <f t="shared" si="20"/>
        <v>0</v>
      </c>
      <c r="AE78" s="172"/>
      <c r="AF78" s="166"/>
      <c r="AG78" s="172"/>
      <c r="AH78" s="166"/>
      <c r="AI78" s="172"/>
      <c r="AJ78" s="166"/>
      <c r="AK78" s="137"/>
      <c r="AL78" s="131"/>
      <c r="AM78" s="131"/>
      <c r="AN78" s="131"/>
    </row>
    <row r="79" spans="1:40" s="147" customFormat="1" ht="33.75" customHeight="1" x14ac:dyDescent="0.25">
      <c r="A79" s="163" t="s">
        <v>241</v>
      </c>
      <c r="B79" s="171" t="s">
        <v>414</v>
      </c>
      <c r="C79" s="165">
        <f t="shared" si="14"/>
        <v>20.169</v>
      </c>
      <c r="D79" s="158">
        <f t="shared" si="15"/>
        <v>10</v>
      </c>
      <c r="E79" s="141">
        <v>24905</v>
      </c>
      <c r="F79" s="166">
        <f t="shared" si="12"/>
        <v>10</v>
      </c>
      <c r="G79" s="141">
        <v>36</v>
      </c>
      <c r="H79" s="166">
        <f t="shared" si="17"/>
        <v>0</v>
      </c>
      <c r="I79" s="167">
        <f t="shared" si="18"/>
        <v>0.16900000000000001</v>
      </c>
      <c r="J79" s="198">
        <v>1.69</v>
      </c>
      <c r="K79" s="166">
        <f t="shared" si="11"/>
        <v>0.16900000000000001</v>
      </c>
      <c r="L79" s="199"/>
      <c r="M79" s="166"/>
      <c r="N79" s="167">
        <f t="shared" si="16"/>
        <v>8</v>
      </c>
      <c r="O79" s="200">
        <v>43.07</v>
      </c>
      <c r="P79" s="166">
        <f t="shared" si="21"/>
        <v>8</v>
      </c>
      <c r="Q79" s="169"/>
      <c r="R79" s="166"/>
      <c r="S79" s="166"/>
      <c r="T79" s="166"/>
      <c r="U79" s="167">
        <f t="shared" si="19"/>
        <v>2</v>
      </c>
      <c r="V79" s="170">
        <v>1</v>
      </c>
      <c r="W79" s="166">
        <v>2</v>
      </c>
      <c r="X79" s="166"/>
      <c r="Y79" s="166"/>
      <c r="Z79" s="167"/>
      <c r="AA79" s="167"/>
      <c r="AB79" s="166"/>
      <c r="AC79" s="166"/>
      <c r="AD79" s="167">
        <f t="shared" si="20"/>
        <v>0</v>
      </c>
      <c r="AE79" s="172"/>
      <c r="AF79" s="166"/>
      <c r="AG79" s="172"/>
      <c r="AH79" s="166"/>
      <c r="AI79" s="172"/>
      <c r="AJ79" s="166"/>
      <c r="AK79" s="137"/>
      <c r="AL79" s="131"/>
      <c r="AM79" s="131"/>
      <c r="AN79" s="131"/>
    </row>
    <row r="80" spans="1:40" s="147" customFormat="1" ht="33.75" customHeight="1" x14ac:dyDescent="0.25">
      <c r="A80" s="163" t="s">
        <v>242</v>
      </c>
      <c r="B80" s="171" t="s">
        <v>411</v>
      </c>
      <c r="C80" s="165">
        <f t="shared" si="14"/>
        <v>21.131</v>
      </c>
      <c r="D80" s="158">
        <f t="shared" si="15"/>
        <v>11</v>
      </c>
      <c r="E80" s="141">
        <v>49250</v>
      </c>
      <c r="F80" s="166">
        <f t="shared" si="12"/>
        <v>11</v>
      </c>
      <c r="G80" s="141">
        <v>45</v>
      </c>
      <c r="H80" s="166">
        <f t="shared" si="17"/>
        <v>0</v>
      </c>
      <c r="I80" s="167">
        <f t="shared" si="18"/>
        <v>0.13100000000000001</v>
      </c>
      <c r="J80" s="198">
        <v>1.31</v>
      </c>
      <c r="K80" s="166">
        <f t="shared" si="11"/>
        <v>0.13100000000000001</v>
      </c>
      <c r="L80" s="199"/>
      <c r="M80" s="166"/>
      <c r="N80" s="167">
        <f t="shared" si="16"/>
        <v>8</v>
      </c>
      <c r="O80" s="200">
        <v>41.88</v>
      </c>
      <c r="P80" s="166">
        <f t="shared" si="21"/>
        <v>8</v>
      </c>
      <c r="Q80" s="169"/>
      <c r="R80" s="166"/>
      <c r="S80" s="166"/>
      <c r="T80" s="166"/>
      <c r="U80" s="167">
        <f t="shared" si="19"/>
        <v>2</v>
      </c>
      <c r="V80" s="170">
        <v>1</v>
      </c>
      <c r="W80" s="166">
        <v>2</v>
      </c>
      <c r="X80" s="166"/>
      <c r="Y80" s="166"/>
      <c r="Z80" s="167"/>
      <c r="AA80" s="167"/>
      <c r="AB80" s="166"/>
      <c r="AC80" s="166"/>
      <c r="AD80" s="167">
        <f t="shared" si="20"/>
        <v>0</v>
      </c>
      <c r="AE80" s="172"/>
      <c r="AF80" s="166"/>
      <c r="AG80" s="172"/>
      <c r="AH80" s="166"/>
      <c r="AI80" s="172"/>
      <c r="AJ80" s="166"/>
      <c r="AK80" s="137"/>
      <c r="AL80" s="131"/>
      <c r="AM80" s="131"/>
      <c r="AN80" s="131"/>
    </row>
    <row r="81" spans="1:40" s="147" customFormat="1" ht="33.75" customHeight="1" x14ac:dyDescent="0.25">
      <c r="A81" s="163" t="s">
        <v>243</v>
      </c>
      <c r="B81" s="171" t="s">
        <v>295</v>
      </c>
      <c r="C81" s="165">
        <f t="shared" si="14"/>
        <v>20.033999999999999</v>
      </c>
      <c r="D81" s="158">
        <f t="shared" si="15"/>
        <v>10.005000000000001</v>
      </c>
      <c r="E81" s="141">
        <v>2812</v>
      </c>
      <c r="F81" s="166">
        <f t="shared" si="12"/>
        <v>10</v>
      </c>
      <c r="G81" s="141">
        <v>92</v>
      </c>
      <c r="H81" s="166">
        <f t="shared" si="17"/>
        <v>5.0000000000000001E-3</v>
      </c>
      <c r="I81" s="167">
        <f t="shared" si="18"/>
        <v>2.8999999999999998E-2</v>
      </c>
      <c r="J81" s="198">
        <v>0.28999999999999998</v>
      </c>
      <c r="K81" s="166">
        <f t="shared" si="11"/>
        <v>2.8999999999999998E-2</v>
      </c>
      <c r="L81" s="199"/>
      <c r="M81" s="166"/>
      <c r="N81" s="167">
        <f t="shared" si="16"/>
        <v>8</v>
      </c>
      <c r="O81" s="200">
        <v>4.3099999999999996</v>
      </c>
      <c r="P81" s="166">
        <f t="shared" si="21"/>
        <v>8</v>
      </c>
      <c r="Q81" s="169"/>
      <c r="R81" s="166"/>
      <c r="S81" s="166"/>
      <c r="T81" s="166"/>
      <c r="U81" s="167">
        <f t="shared" si="19"/>
        <v>2</v>
      </c>
      <c r="V81" s="170">
        <v>1</v>
      </c>
      <c r="W81" s="166">
        <v>2</v>
      </c>
      <c r="X81" s="166"/>
      <c r="Y81" s="166"/>
      <c r="Z81" s="170"/>
      <c r="AA81" s="167"/>
      <c r="AB81" s="166"/>
      <c r="AC81" s="166"/>
      <c r="AD81" s="167">
        <f t="shared" si="20"/>
        <v>0</v>
      </c>
      <c r="AE81" s="172"/>
      <c r="AF81" s="166"/>
      <c r="AG81" s="172"/>
      <c r="AH81" s="166"/>
      <c r="AI81" s="172"/>
      <c r="AJ81" s="166"/>
      <c r="AK81" s="137"/>
      <c r="AL81" s="131"/>
      <c r="AM81" s="131"/>
      <c r="AN81" s="131"/>
    </row>
    <row r="82" spans="1:40" s="147" customFormat="1" ht="33.75" customHeight="1" x14ac:dyDescent="0.25">
      <c r="A82" s="163" t="s">
        <v>244</v>
      </c>
      <c r="B82" s="171" t="s">
        <v>299</v>
      </c>
      <c r="C82" s="165">
        <f t="shared" si="14"/>
        <v>22.367000000000001</v>
      </c>
      <c r="D82" s="158">
        <f t="shared" si="15"/>
        <v>10.195</v>
      </c>
      <c r="E82" s="141">
        <v>24028</v>
      </c>
      <c r="F82" s="166">
        <f t="shared" si="12"/>
        <v>10</v>
      </c>
      <c r="G82" s="141">
        <v>3941</v>
      </c>
      <c r="H82" s="166">
        <f t="shared" si="17"/>
        <v>0.19500000000000001</v>
      </c>
      <c r="I82" s="167">
        <f t="shared" si="18"/>
        <v>8.2000000000000003E-2</v>
      </c>
      <c r="J82" s="198">
        <v>0.82</v>
      </c>
      <c r="K82" s="166">
        <f t="shared" si="11"/>
        <v>8.2000000000000003E-2</v>
      </c>
      <c r="L82" s="199"/>
      <c r="M82" s="166"/>
      <c r="N82" s="167">
        <f t="shared" si="16"/>
        <v>8.09</v>
      </c>
      <c r="O82" s="200">
        <v>163.41</v>
      </c>
      <c r="P82" s="166">
        <f t="shared" si="21"/>
        <v>8.09</v>
      </c>
      <c r="Q82" s="169"/>
      <c r="R82" s="166"/>
      <c r="S82" s="166"/>
      <c r="T82" s="166"/>
      <c r="U82" s="167">
        <f t="shared" si="19"/>
        <v>2</v>
      </c>
      <c r="V82" s="170">
        <v>1</v>
      </c>
      <c r="W82" s="166">
        <v>2</v>
      </c>
      <c r="X82" s="166"/>
      <c r="Y82" s="166"/>
      <c r="Z82" s="170"/>
      <c r="AA82" s="166"/>
      <c r="AB82" s="166"/>
      <c r="AC82" s="166"/>
      <c r="AD82" s="167">
        <f t="shared" si="20"/>
        <v>2</v>
      </c>
      <c r="AE82" s="172"/>
      <c r="AF82" s="166"/>
      <c r="AG82" s="172">
        <v>1</v>
      </c>
      <c r="AH82" s="166">
        <v>2</v>
      </c>
      <c r="AI82" s="172"/>
      <c r="AJ82" s="166"/>
      <c r="AK82" s="137"/>
      <c r="AL82" s="131"/>
      <c r="AM82" s="131"/>
      <c r="AN82" s="131"/>
    </row>
    <row r="83" spans="1:40" s="147" customFormat="1" ht="33.75" customHeight="1" x14ac:dyDescent="0.25">
      <c r="A83" s="163" t="s">
        <v>245</v>
      </c>
      <c r="B83" s="171" t="s">
        <v>415</v>
      </c>
      <c r="C83" s="165">
        <f t="shared" si="14"/>
        <v>20.027000000000001</v>
      </c>
      <c r="D83" s="158">
        <f t="shared" si="15"/>
        <v>10</v>
      </c>
      <c r="E83" s="141">
        <v>26524</v>
      </c>
      <c r="F83" s="166">
        <f t="shared" si="12"/>
        <v>10</v>
      </c>
      <c r="G83" s="141">
        <v>28</v>
      </c>
      <c r="H83" s="166">
        <f t="shared" si="17"/>
        <v>0</v>
      </c>
      <c r="I83" s="167">
        <f t="shared" si="18"/>
        <v>2.7000000000000003E-2</v>
      </c>
      <c r="J83" s="198">
        <v>0.27</v>
      </c>
      <c r="K83" s="166">
        <f t="shared" si="11"/>
        <v>2.7000000000000003E-2</v>
      </c>
      <c r="L83" s="199"/>
      <c r="M83" s="166"/>
      <c r="N83" s="167">
        <f t="shared" si="16"/>
        <v>8</v>
      </c>
      <c r="O83" s="200">
        <v>40.61</v>
      </c>
      <c r="P83" s="166">
        <f t="shared" si="21"/>
        <v>8</v>
      </c>
      <c r="Q83" s="169"/>
      <c r="R83" s="166"/>
      <c r="S83" s="166"/>
      <c r="T83" s="166"/>
      <c r="U83" s="167">
        <f t="shared" si="19"/>
        <v>2</v>
      </c>
      <c r="V83" s="170">
        <v>1</v>
      </c>
      <c r="W83" s="166">
        <v>2</v>
      </c>
      <c r="X83" s="166"/>
      <c r="Y83" s="166"/>
      <c r="Z83" s="167"/>
      <c r="AA83" s="167"/>
      <c r="AB83" s="166"/>
      <c r="AC83" s="166"/>
      <c r="AD83" s="167">
        <f t="shared" si="20"/>
        <v>0</v>
      </c>
      <c r="AE83" s="172"/>
      <c r="AF83" s="166"/>
      <c r="AG83" s="172"/>
      <c r="AH83" s="166"/>
      <c r="AI83" s="172"/>
      <c r="AJ83" s="166"/>
      <c r="AK83" s="137"/>
      <c r="AL83" s="131"/>
      <c r="AM83" s="131"/>
      <c r="AN83" s="131"/>
    </row>
    <row r="84" spans="1:40" s="147" customFormat="1" ht="33.75" customHeight="1" x14ac:dyDescent="0.25">
      <c r="A84" s="163" t="s">
        <v>246</v>
      </c>
      <c r="B84" s="171" t="s">
        <v>304</v>
      </c>
      <c r="C84" s="165">
        <f t="shared" si="14"/>
        <v>20.143000000000001</v>
      </c>
      <c r="D84" s="158">
        <f t="shared" si="15"/>
        <v>10.01</v>
      </c>
      <c r="E84" s="141">
        <v>37133</v>
      </c>
      <c r="F84" s="166">
        <f t="shared" si="12"/>
        <v>10</v>
      </c>
      <c r="G84" s="141">
        <v>212</v>
      </c>
      <c r="H84" s="166">
        <f t="shared" si="17"/>
        <v>0.01</v>
      </c>
      <c r="I84" s="167">
        <f t="shared" si="18"/>
        <v>5.3000000000000005E-2</v>
      </c>
      <c r="J84" s="198">
        <v>0.53</v>
      </c>
      <c r="K84" s="166">
        <f t="shared" si="11"/>
        <v>5.3000000000000005E-2</v>
      </c>
      <c r="L84" s="199"/>
      <c r="M84" s="166"/>
      <c r="N84" s="167">
        <f t="shared" si="16"/>
        <v>8.08</v>
      </c>
      <c r="O84" s="200">
        <v>146.28</v>
      </c>
      <c r="P84" s="166">
        <f t="shared" si="21"/>
        <v>8.08</v>
      </c>
      <c r="Q84" s="169"/>
      <c r="R84" s="166"/>
      <c r="S84" s="166"/>
      <c r="T84" s="166"/>
      <c r="U84" s="167">
        <f t="shared" si="19"/>
        <v>2</v>
      </c>
      <c r="V84" s="170">
        <v>1</v>
      </c>
      <c r="W84" s="166">
        <v>2</v>
      </c>
      <c r="X84" s="166"/>
      <c r="Y84" s="166"/>
      <c r="Z84" s="170"/>
      <c r="AA84" s="167"/>
      <c r="AB84" s="166"/>
      <c r="AC84" s="166"/>
      <c r="AD84" s="167">
        <f t="shared" si="20"/>
        <v>0</v>
      </c>
      <c r="AE84" s="172"/>
      <c r="AF84" s="166"/>
      <c r="AG84" s="172"/>
      <c r="AH84" s="166"/>
      <c r="AI84" s="172"/>
      <c r="AJ84" s="166"/>
      <c r="AK84" s="137"/>
      <c r="AL84" s="131"/>
      <c r="AM84" s="131"/>
      <c r="AN84" s="131"/>
    </row>
    <row r="85" spans="1:40" s="147" customFormat="1" ht="33.75" customHeight="1" x14ac:dyDescent="0.25">
      <c r="A85" s="163" t="s">
        <v>247</v>
      </c>
      <c r="B85" s="171" t="s">
        <v>305</v>
      </c>
      <c r="C85" s="165">
        <f t="shared" si="14"/>
        <v>21.169</v>
      </c>
      <c r="D85" s="158">
        <f t="shared" si="15"/>
        <v>11.06</v>
      </c>
      <c r="E85" s="141">
        <v>51798</v>
      </c>
      <c r="F85" s="166">
        <f t="shared" si="12"/>
        <v>11</v>
      </c>
      <c r="G85" s="141">
        <v>1246</v>
      </c>
      <c r="H85" s="166">
        <f t="shared" si="17"/>
        <v>0.06</v>
      </c>
      <c r="I85" s="167">
        <f t="shared" si="18"/>
        <v>2.8999999999999998E-2</v>
      </c>
      <c r="J85" s="198">
        <v>0.28999999999999998</v>
      </c>
      <c r="K85" s="166">
        <f t="shared" si="11"/>
        <v>2.8999999999999998E-2</v>
      </c>
      <c r="L85" s="199"/>
      <c r="M85" s="166"/>
      <c r="N85" s="167">
        <f t="shared" si="16"/>
        <v>8.08</v>
      </c>
      <c r="O85" s="200">
        <v>146.62</v>
      </c>
      <c r="P85" s="166">
        <f t="shared" si="21"/>
        <v>8.08</v>
      </c>
      <c r="Q85" s="169"/>
      <c r="R85" s="166"/>
      <c r="S85" s="166"/>
      <c r="T85" s="166"/>
      <c r="U85" s="167">
        <f t="shared" si="19"/>
        <v>2</v>
      </c>
      <c r="V85" s="170">
        <v>1</v>
      </c>
      <c r="W85" s="166">
        <v>2</v>
      </c>
      <c r="X85" s="166"/>
      <c r="Y85" s="166"/>
      <c r="Z85" s="170"/>
      <c r="AA85" s="167"/>
      <c r="AB85" s="166"/>
      <c r="AC85" s="166"/>
      <c r="AD85" s="167">
        <f t="shared" si="20"/>
        <v>0</v>
      </c>
      <c r="AE85" s="172"/>
      <c r="AF85" s="166"/>
      <c r="AG85" s="172"/>
      <c r="AH85" s="166"/>
      <c r="AI85" s="172"/>
      <c r="AJ85" s="166"/>
      <c r="AK85" s="137"/>
      <c r="AL85" s="131"/>
      <c r="AM85" s="131"/>
      <c r="AN85" s="131"/>
    </row>
    <row r="86" spans="1:40" s="147" customFormat="1" ht="33.75" customHeight="1" x14ac:dyDescent="0.25">
      <c r="A86" s="163" t="s">
        <v>248</v>
      </c>
      <c r="B86" s="171" t="s">
        <v>321</v>
      </c>
      <c r="C86" s="165">
        <f t="shared" si="14"/>
        <v>21.154</v>
      </c>
      <c r="D86" s="158">
        <f t="shared" si="15"/>
        <v>10.01</v>
      </c>
      <c r="E86" s="141">
        <v>24286</v>
      </c>
      <c r="F86" s="166">
        <f t="shared" si="12"/>
        <v>10</v>
      </c>
      <c r="G86" s="141">
        <v>237</v>
      </c>
      <c r="H86" s="166">
        <f t="shared" si="17"/>
        <v>0.01</v>
      </c>
      <c r="I86" s="167">
        <f t="shared" si="18"/>
        <v>9.4E-2</v>
      </c>
      <c r="J86" s="198">
        <v>0.94</v>
      </c>
      <c r="K86" s="166">
        <f t="shared" si="11"/>
        <v>9.4E-2</v>
      </c>
      <c r="L86" s="199"/>
      <c r="M86" s="166"/>
      <c r="N86" s="167">
        <f t="shared" si="16"/>
        <v>8.0500000000000007</v>
      </c>
      <c r="O86" s="200">
        <v>123.85</v>
      </c>
      <c r="P86" s="166">
        <f t="shared" si="21"/>
        <v>8.0500000000000007</v>
      </c>
      <c r="Q86" s="169"/>
      <c r="R86" s="166"/>
      <c r="S86" s="166"/>
      <c r="T86" s="166"/>
      <c r="U86" s="167">
        <f t="shared" si="19"/>
        <v>2</v>
      </c>
      <c r="V86" s="170">
        <v>1</v>
      </c>
      <c r="W86" s="166">
        <v>2</v>
      </c>
      <c r="X86" s="166"/>
      <c r="Y86" s="166"/>
      <c r="Z86" s="170"/>
      <c r="AA86" s="166"/>
      <c r="AB86" s="166"/>
      <c r="AC86" s="166"/>
      <c r="AD86" s="167">
        <f t="shared" si="20"/>
        <v>1</v>
      </c>
      <c r="AE86" s="172">
        <v>1</v>
      </c>
      <c r="AF86" s="166">
        <v>1</v>
      </c>
      <c r="AG86" s="172"/>
      <c r="AH86" s="166"/>
      <c r="AI86" s="172"/>
      <c r="AJ86" s="166"/>
      <c r="AK86" s="137"/>
      <c r="AL86" s="131"/>
      <c r="AM86" s="131"/>
      <c r="AN86" s="131"/>
    </row>
    <row r="87" spans="1:40" s="147" customFormat="1" ht="33.75" customHeight="1" x14ac:dyDescent="0.25">
      <c r="A87" s="163" t="s">
        <v>249</v>
      </c>
      <c r="B87" s="171" t="s">
        <v>416</v>
      </c>
      <c r="C87" s="165">
        <f t="shared" si="14"/>
        <v>20.047000000000001</v>
      </c>
      <c r="D87" s="158">
        <f t="shared" si="15"/>
        <v>10.005000000000001</v>
      </c>
      <c r="E87" s="141">
        <v>14673</v>
      </c>
      <c r="F87" s="166">
        <f t="shared" si="12"/>
        <v>10</v>
      </c>
      <c r="G87" s="141">
        <v>87</v>
      </c>
      <c r="H87" s="166">
        <f t="shared" si="17"/>
        <v>5.0000000000000001E-3</v>
      </c>
      <c r="I87" s="167">
        <f t="shared" si="18"/>
        <v>2.2000000000000002E-2</v>
      </c>
      <c r="J87" s="198">
        <v>0.22</v>
      </c>
      <c r="K87" s="166">
        <f t="shared" si="11"/>
        <v>2.2000000000000002E-2</v>
      </c>
      <c r="L87" s="199"/>
      <c r="M87" s="166"/>
      <c r="N87" s="167">
        <f t="shared" si="16"/>
        <v>8.02</v>
      </c>
      <c r="O87" s="200">
        <v>93.8</v>
      </c>
      <c r="P87" s="166">
        <f t="shared" si="21"/>
        <v>8.02</v>
      </c>
      <c r="Q87" s="169"/>
      <c r="R87" s="166"/>
      <c r="S87" s="166"/>
      <c r="T87" s="166"/>
      <c r="U87" s="167">
        <f t="shared" si="19"/>
        <v>2</v>
      </c>
      <c r="V87" s="170">
        <v>1</v>
      </c>
      <c r="W87" s="166">
        <v>2</v>
      </c>
      <c r="X87" s="166"/>
      <c r="Y87" s="166"/>
      <c r="Z87" s="167"/>
      <c r="AA87" s="167"/>
      <c r="AB87" s="166"/>
      <c r="AC87" s="166"/>
      <c r="AD87" s="167">
        <f t="shared" si="20"/>
        <v>0</v>
      </c>
      <c r="AE87" s="172"/>
      <c r="AF87" s="166"/>
      <c r="AG87" s="172"/>
      <c r="AH87" s="166"/>
      <c r="AI87" s="172"/>
      <c r="AJ87" s="166"/>
      <c r="AK87" s="137"/>
      <c r="AL87" s="131"/>
      <c r="AM87" s="131"/>
      <c r="AN87" s="131"/>
    </row>
    <row r="88" spans="1:40" s="147" customFormat="1" ht="33.75" customHeight="1" x14ac:dyDescent="0.25">
      <c r="A88" s="163" t="s">
        <v>250</v>
      </c>
      <c r="B88" s="171" t="s">
        <v>317</v>
      </c>
      <c r="C88" s="165">
        <f t="shared" si="14"/>
        <v>20.289000000000001</v>
      </c>
      <c r="D88" s="158">
        <f t="shared" si="15"/>
        <v>10.130000000000001</v>
      </c>
      <c r="E88" s="141">
        <v>39768</v>
      </c>
      <c r="F88" s="166">
        <f t="shared" si="12"/>
        <v>10</v>
      </c>
      <c r="G88" s="141">
        <v>2568</v>
      </c>
      <c r="H88" s="166">
        <f t="shared" si="17"/>
        <v>0.13</v>
      </c>
      <c r="I88" s="167">
        <f t="shared" si="18"/>
        <v>9.9000000000000005E-2</v>
      </c>
      <c r="J88" s="198">
        <v>0.99</v>
      </c>
      <c r="K88" s="166">
        <f t="shared" si="11"/>
        <v>9.9000000000000005E-2</v>
      </c>
      <c r="L88" s="199"/>
      <c r="M88" s="166"/>
      <c r="N88" s="167">
        <f t="shared" si="16"/>
        <v>8.06</v>
      </c>
      <c r="O88" s="200">
        <v>127.5</v>
      </c>
      <c r="P88" s="166">
        <f t="shared" si="21"/>
        <v>8.06</v>
      </c>
      <c r="Q88" s="169"/>
      <c r="R88" s="166"/>
      <c r="S88" s="166"/>
      <c r="T88" s="166"/>
      <c r="U88" s="167">
        <f t="shared" si="19"/>
        <v>2</v>
      </c>
      <c r="V88" s="170">
        <v>1</v>
      </c>
      <c r="W88" s="166">
        <v>2</v>
      </c>
      <c r="X88" s="166"/>
      <c r="Y88" s="166"/>
      <c r="Z88" s="170"/>
      <c r="AA88" s="166"/>
      <c r="AB88" s="166"/>
      <c r="AC88" s="166"/>
      <c r="AD88" s="167">
        <f t="shared" si="20"/>
        <v>0</v>
      </c>
      <c r="AE88" s="172"/>
      <c r="AF88" s="166"/>
      <c r="AG88" s="172"/>
      <c r="AH88" s="166"/>
      <c r="AI88" s="172"/>
      <c r="AJ88" s="166"/>
      <c r="AK88" s="137"/>
      <c r="AL88" s="131"/>
      <c r="AM88" s="131"/>
      <c r="AN88" s="131"/>
    </row>
    <row r="89" spans="1:40" s="147" customFormat="1" ht="33.75" customHeight="1" x14ac:dyDescent="0.25">
      <c r="A89" s="163" t="s">
        <v>251</v>
      </c>
      <c r="B89" s="171" t="s">
        <v>306</v>
      </c>
      <c r="C89" s="165">
        <f t="shared" si="14"/>
        <v>20.225999999999999</v>
      </c>
      <c r="D89" s="158">
        <f t="shared" si="15"/>
        <v>10.09</v>
      </c>
      <c r="E89" s="141">
        <v>40533</v>
      </c>
      <c r="F89" s="166">
        <f t="shared" si="12"/>
        <v>10</v>
      </c>
      <c r="G89" s="141">
        <v>1805</v>
      </c>
      <c r="H89" s="166">
        <f t="shared" si="17"/>
        <v>0.09</v>
      </c>
      <c r="I89" s="167">
        <f t="shared" si="18"/>
        <v>7.6000000000000012E-2</v>
      </c>
      <c r="J89" s="198">
        <v>0.76</v>
      </c>
      <c r="K89" s="166">
        <f t="shared" si="11"/>
        <v>7.6000000000000012E-2</v>
      </c>
      <c r="L89" s="199"/>
      <c r="M89" s="166"/>
      <c r="N89" s="167">
        <f t="shared" si="16"/>
        <v>8.06</v>
      </c>
      <c r="O89" s="200">
        <v>130.02000000000001</v>
      </c>
      <c r="P89" s="166">
        <f t="shared" si="21"/>
        <v>8.06</v>
      </c>
      <c r="Q89" s="169"/>
      <c r="R89" s="166"/>
      <c r="S89" s="166"/>
      <c r="T89" s="166"/>
      <c r="U89" s="167">
        <f t="shared" si="19"/>
        <v>2</v>
      </c>
      <c r="V89" s="170">
        <v>1</v>
      </c>
      <c r="W89" s="166">
        <v>2</v>
      </c>
      <c r="X89" s="166"/>
      <c r="Y89" s="166"/>
      <c r="Z89" s="170"/>
      <c r="AA89" s="167"/>
      <c r="AB89" s="166"/>
      <c r="AC89" s="166"/>
      <c r="AD89" s="167">
        <f t="shared" si="20"/>
        <v>0</v>
      </c>
      <c r="AE89" s="172"/>
      <c r="AF89" s="166"/>
      <c r="AG89" s="172"/>
      <c r="AH89" s="166"/>
      <c r="AI89" s="172"/>
      <c r="AJ89" s="166"/>
      <c r="AK89" s="137"/>
      <c r="AL89" s="131"/>
      <c r="AM89" s="131"/>
      <c r="AN89" s="131"/>
    </row>
    <row r="90" spans="1:40" s="147" customFormat="1" ht="33.75" customHeight="1" x14ac:dyDescent="0.25">
      <c r="A90" s="163" t="s">
        <v>252</v>
      </c>
      <c r="B90" s="171" t="s">
        <v>308</v>
      </c>
      <c r="C90" s="165">
        <f t="shared" si="14"/>
        <v>20.341999999999999</v>
      </c>
      <c r="D90" s="158">
        <f t="shared" si="15"/>
        <v>10.220000000000001</v>
      </c>
      <c r="E90" s="141">
        <v>39194</v>
      </c>
      <c r="F90" s="166">
        <f t="shared" si="12"/>
        <v>10</v>
      </c>
      <c r="G90" s="141">
        <v>4385</v>
      </c>
      <c r="H90" s="166">
        <f t="shared" si="17"/>
        <v>0.22</v>
      </c>
      <c r="I90" s="167">
        <f t="shared" si="18"/>
        <v>5.2000000000000005E-2</v>
      </c>
      <c r="J90" s="198">
        <v>0.52</v>
      </c>
      <c r="K90" s="166">
        <f t="shared" si="11"/>
        <v>5.2000000000000005E-2</v>
      </c>
      <c r="L90" s="199"/>
      <c r="M90" s="166"/>
      <c r="N90" s="167">
        <f t="shared" si="16"/>
        <v>8.07</v>
      </c>
      <c r="O90" s="200">
        <v>142.54</v>
      </c>
      <c r="P90" s="166">
        <f t="shared" si="21"/>
        <v>8.07</v>
      </c>
      <c r="Q90" s="169"/>
      <c r="R90" s="166"/>
      <c r="S90" s="166"/>
      <c r="T90" s="166"/>
      <c r="U90" s="167">
        <f t="shared" si="19"/>
        <v>2</v>
      </c>
      <c r="V90" s="170">
        <v>1</v>
      </c>
      <c r="W90" s="166">
        <v>2</v>
      </c>
      <c r="X90" s="166"/>
      <c r="Y90" s="166"/>
      <c r="Z90" s="170"/>
      <c r="AA90" s="167"/>
      <c r="AB90" s="166"/>
      <c r="AC90" s="166"/>
      <c r="AD90" s="167">
        <f t="shared" si="20"/>
        <v>0</v>
      </c>
      <c r="AE90" s="172"/>
      <c r="AF90" s="166"/>
      <c r="AG90" s="172"/>
      <c r="AH90" s="166"/>
      <c r="AI90" s="172"/>
      <c r="AJ90" s="166"/>
      <c r="AK90" s="137"/>
      <c r="AL90" s="131"/>
      <c r="AM90" s="131"/>
      <c r="AN90" s="131"/>
    </row>
    <row r="91" spans="1:40" s="147" customFormat="1" ht="33.75" customHeight="1" x14ac:dyDescent="0.25">
      <c r="A91" s="163" t="s">
        <v>253</v>
      </c>
      <c r="B91" s="171" t="s">
        <v>301</v>
      </c>
      <c r="C91" s="165">
        <f t="shared" si="14"/>
        <v>21.619</v>
      </c>
      <c r="D91" s="158">
        <f t="shared" si="15"/>
        <v>11.475</v>
      </c>
      <c r="E91" s="141">
        <v>49918</v>
      </c>
      <c r="F91" s="166">
        <f t="shared" si="12"/>
        <v>11</v>
      </c>
      <c r="G91" s="141">
        <v>9543</v>
      </c>
      <c r="H91" s="166">
        <f t="shared" si="17"/>
        <v>0.47499999999999998</v>
      </c>
      <c r="I91" s="167">
        <f t="shared" si="18"/>
        <v>0.11399999999999999</v>
      </c>
      <c r="J91" s="198">
        <v>1.1399999999999999</v>
      </c>
      <c r="K91" s="166">
        <f t="shared" si="11"/>
        <v>0.11399999999999999</v>
      </c>
      <c r="L91" s="199"/>
      <c r="M91" s="166"/>
      <c r="N91" s="167">
        <f t="shared" si="16"/>
        <v>8.0299999999999994</v>
      </c>
      <c r="O91" s="200">
        <v>104.62</v>
      </c>
      <c r="P91" s="166">
        <f t="shared" si="21"/>
        <v>8.0299999999999994</v>
      </c>
      <c r="Q91" s="169"/>
      <c r="R91" s="166"/>
      <c r="S91" s="166"/>
      <c r="T91" s="166"/>
      <c r="U91" s="167">
        <f t="shared" si="19"/>
        <v>2</v>
      </c>
      <c r="V91" s="170">
        <v>1</v>
      </c>
      <c r="W91" s="166">
        <v>2</v>
      </c>
      <c r="X91" s="166"/>
      <c r="Y91" s="166"/>
      <c r="Z91" s="170"/>
      <c r="AA91" s="167"/>
      <c r="AB91" s="166"/>
      <c r="AC91" s="166"/>
      <c r="AD91" s="167">
        <f t="shared" si="20"/>
        <v>0</v>
      </c>
      <c r="AE91" s="172"/>
      <c r="AF91" s="166"/>
      <c r="AG91" s="172"/>
      <c r="AH91" s="166"/>
      <c r="AI91" s="172"/>
      <c r="AJ91" s="166"/>
      <c r="AK91" s="137"/>
      <c r="AL91" s="131"/>
      <c r="AM91" s="131"/>
      <c r="AN91" s="131"/>
    </row>
    <row r="92" spans="1:40" s="147" customFormat="1" ht="33.75" customHeight="1" x14ac:dyDescent="0.25">
      <c r="A92" s="163" t="s">
        <v>254</v>
      </c>
      <c r="B92" s="171" t="s">
        <v>417</v>
      </c>
      <c r="C92" s="165">
        <f t="shared" si="14"/>
        <v>20.215</v>
      </c>
      <c r="D92" s="158">
        <f t="shared" si="15"/>
        <v>10.005000000000001</v>
      </c>
      <c r="E92" s="141">
        <v>39469</v>
      </c>
      <c r="F92" s="166">
        <f t="shared" ref="F92:F111" si="22">IF(E92&lt;=40000,10, +(ROUND(((E92-40000)/10000),0.1))+10)</f>
        <v>10</v>
      </c>
      <c r="G92" s="141">
        <v>63</v>
      </c>
      <c r="H92" s="166">
        <f t="shared" si="17"/>
        <v>5.0000000000000001E-3</v>
      </c>
      <c r="I92" s="167">
        <f t="shared" si="18"/>
        <v>0.12</v>
      </c>
      <c r="J92" s="198">
        <v>1.2</v>
      </c>
      <c r="K92" s="166">
        <f t="shared" si="11"/>
        <v>0.12</v>
      </c>
      <c r="L92" s="199"/>
      <c r="M92" s="166"/>
      <c r="N92" s="167">
        <f t="shared" si="16"/>
        <v>8.09</v>
      </c>
      <c r="O92" s="200">
        <v>162.08000000000001</v>
      </c>
      <c r="P92" s="166">
        <f t="shared" si="21"/>
        <v>8.09</v>
      </c>
      <c r="Q92" s="169"/>
      <c r="R92" s="166"/>
      <c r="S92" s="166"/>
      <c r="T92" s="166"/>
      <c r="U92" s="167">
        <f t="shared" si="19"/>
        <v>2</v>
      </c>
      <c r="V92" s="170">
        <v>1</v>
      </c>
      <c r="W92" s="166">
        <v>2</v>
      </c>
      <c r="X92" s="166"/>
      <c r="Y92" s="166"/>
      <c r="Z92" s="167"/>
      <c r="AA92" s="167"/>
      <c r="AB92" s="166"/>
      <c r="AC92" s="166"/>
      <c r="AD92" s="167">
        <f t="shared" si="20"/>
        <v>0</v>
      </c>
      <c r="AE92" s="172"/>
      <c r="AF92" s="166"/>
      <c r="AG92" s="172"/>
      <c r="AH92" s="166"/>
      <c r="AI92" s="172"/>
      <c r="AJ92" s="166"/>
      <c r="AK92" s="137"/>
      <c r="AL92" s="131"/>
      <c r="AM92" s="131"/>
      <c r="AN92" s="131"/>
    </row>
    <row r="93" spans="1:40" s="147" customFormat="1" ht="33.75" customHeight="1" x14ac:dyDescent="0.25">
      <c r="A93" s="163" t="s">
        <v>255</v>
      </c>
      <c r="B93" s="171" t="s">
        <v>418</v>
      </c>
      <c r="C93" s="165">
        <f t="shared" si="14"/>
        <v>20.023</v>
      </c>
      <c r="D93" s="158">
        <f t="shared" si="15"/>
        <v>10.01</v>
      </c>
      <c r="E93" s="141">
        <v>35569</v>
      </c>
      <c r="F93" s="166">
        <f t="shared" si="22"/>
        <v>10</v>
      </c>
      <c r="G93" s="141">
        <v>248</v>
      </c>
      <c r="H93" s="166">
        <f t="shared" si="17"/>
        <v>0.01</v>
      </c>
      <c r="I93" s="167">
        <f t="shared" si="18"/>
        <v>1.3000000000000001E-2</v>
      </c>
      <c r="J93" s="198">
        <v>0.13</v>
      </c>
      <c r="K93" s="166">
        <f t="shared" si="11"/>
        <v>1.3000000000000001E-2</v>
      </c>
      <c r="L93" s="199"/>
      <c r="M93" s="166"/>
      <c r="N93" s="167">
        <f t="shared" si="16"/>
        <v>8</v>
      </c>
      <c r="O93" s="200">
        <v>68.92</v>
      </c>
      <c r="P93" s="166">
        <f t="shared" si="21"/>
        <v>8</v>
      </c>
      <c r="Q93" s="169"/>
      <c r="R93" s="166"/>
      <c r="S93" s="166"/>
      <c r="T93" s="166"/>
      <c r="U93" s="167">
        <f t="shared" si="19"/>
        <v>2</v>
      </c>
      <c r="V93" s="170">
        <v>1</v>
      </c>
      <c r="W93" s="166">
        <v>2</v>
      </c>
      <c r="X93" s="166"/>
      <c r="Y93" s="166"/>
      <c r="Z93" s="167"/>
      <c r="AA93" s="167"/>
      <c r="AB93" s="166"/>
      <c r="AC93" s="166"/>
      <c r="AD93" s="167">
        <f t="shared" si="20"/>
        <v>0</v>
      </c>
      <c r="AE93" s="172"/>
      <c r="AF93" s="166"/>
      <c r="AG93" s="172"/>
      <c r="AH93" s="166"/>
      <c r="AI93" s="172"/>
      <c r="AJ93" s="166"/>
      <c r="AK93" s="137"/>
      <c r="AL93" s="131"/>
      <c r="AM93" s="131"/>
      <c r="AN93" s="131"/>
    </row>
    <row r="94" spans="1:40" s="147" customFormat="1" ht="33.75" customHeight="1" x14ac:dyDescent="0.25">
      <c r="A94" s="163" t="s">
        <v>256</v>
      </c>
      <c r="B94" s="171" t="s">
        <v>289</v>
      </c>
      <c r="C94" s="165">
        <f t="shared" si="14"/>
        <v>20.005000000000003</v>
      </c>
      <c r="D94" s="158">
        <f t="shared" si="15"/>
        <v>10.005000000000001</v>
      </c>
      <c r="E94" s="141">
        <v>1713</v>
      </c>
      <c r="F94" s="166">
        <f t="shared" si="22"/>
        <v>10</v>
      </c>
      <c r="G94" s="141">
        <v>60</v>
      </c>
      <c r="H94" s="166">
        <f t="shared" si="17"/>
        <v>5.0000000000000001E-3</v>
      </c>
      <c r="I94" s="167">
        <f t="shared" si="18"/>
        <v>0</v>
      </c>
      <c r="J94" s="198">
        <v>0</v>
      </c>
      <c r="K94" s="166">
        <f t="shared" si="11"/>
        <v>0</v>
      </c>
      <c r="L94" s="199"/>
      <c r="M94" s="166"/>
      <c r="N94" s="167">
        <f t="shared" si="16"/>
        <v>8</v>
      </c>
      <c r="O94" s="200">
        <v>2.54</v>
      </c>
      <c r="P94" s="166">
        <f t="shared" si="21"/>
        <v>8</v>
      </c>
      <c r="Q94" s="169"/>
      <c r="R94" s="166"/>
      <c r="S94" s="166"/>
      <c r="T94" s="166"/>
      <c r="U94" s="167">
        <f t="shared" si="19"/>
        <v>2</v>
      </c>
      <c r="V94" s="170">
        <v>1</v>
      </c>
      <c r="W94" s="166">
        <v>2</v>
      </c>
      <c r="X94" s="166"/>
      <c r="Y94" s="166"/>
      <c r="Z94" s="167"/>
      <c r="AA94" s="167"/>
      <c r="AB94" s="166"/>
      <c r="AC94" s="166"/>
      <c r="AD94" s="167">
        <f t="shared" si="20"/>
        <v>0</v>
      </c>
      <c r="AE94" s="172"/>
      <c r="AF94" s="166"/>
      <c r="AG94" s="172"/>
      <c r="AH94" s="166"/>
      <c r="AI94" s="172"/>
      <c r="AJ94" s="166"/>
      <c r="AK94" s="137"/>
      <c r="AL94" s="131"/>
      <c r="AM94" s="131"/>
      <c r="AN94" s="131"/>
    </row>
    <row r="95" spans="1:40" s="147" customFormat="1" ht="33.75" customHeight="1" x14ac:dyDescent="0.25">
      <c r="A95" s="163" t="s">
        <v>257</v>
      </c>
      <c r="B95" s="171" t="s">
        <v>333</v>
      </c>
      <c r="C95" s="165">
        <f t="shared" si="14"/>
        <v>24.042000000000002</v>
      </c>
      <c r="D95" s="158">
        <f t="shared" si="15"/>
        <v>10.8</v>
      </c>
      <c r="E95" s="141">
        <v>34463</v>
      </c>
      <c r="F95" s="166">
        <f t="shared" si="22"/>
        <v>10</v>
      </c>
      <c r="G95" s="141">
        <v>15995</v>
      </c>
      <c r="H95" s="166">
        <f t="shared" si="17"/>
        <v>0.8</v>
      </c>
      <c r="I95" s="167">
        <f t="shared" si="18"/>
        <v>0.24199999999999999</v>
      </c>
      <c r="J95" s="198">
        <v>2.42</v>
      </c>
      <c r="K95" s="166">
        <f t="shared" ref="K95:K111" si="23">J95*0.1</f>
        <v>0.24199999999999999</v>
      </c>
      <c r="L95" s="199"/>
      <c r="M95" s="166"/>
      <c r="N95" s="167">
        <f t="shared" si="16"/>
        <v>8</v>
      </c>
      <c r="O95" s="200">
        <v>73.14</v>
      </c>
      <c r="P95" s="166">
        <f t="shared" si="21"/>
        <v>8</v>
      </c>
      <c r="Q95" s="169"/>
      <c r="R95" s="166"/>
      <c r="S95" s="166"/>
      <c r="T95" s="166"/>
      <c r="U95" s="167">
        <f t="shared" si="19"/>
        <v>3</v>
      </c>
      <c r="V95" s="170">
        <v>1</v>
      </c>
      <c r="W95" s="166">
        <v>2</v>
      </c>
      <c r="X95" s="172">
        <v>1</v>
      </c>
      <c r="Y95" s="166">
        <v>1</v>
      </c>
      <c r="Z95" s="167"/>
      <c r="AA95" s="167"/>
      <c r="AB95" s="166"/>
      <c r="AC95" s="166"/>
      <c r="AD95" s="167">
        <f t="shared" si="20"/>
        <v>2</v>
      </c>
      <c r="AE95" s="172"/>
      <c r="AF95" s="166"/>
      <c r="AG95" s="172">
        <v>1</v>
      </c>
      <c r="AH95" s="166">
        <v>2</v>
      </c>
      <c r="AI95" s="172"/>
      <c r="AJ95" s="166"/>
      <c r="AK95" s="137"/>
      <c r="AL95" s="131"/>
      <c r="AM95" s="131"/>
      <c r="AN95" s="131"/>
    </row>
    <row r="96" spans="1:40" s="147" customFormat="1" ht="33.75" customHeight="1" x14ac:dyDescent="0.25">
      <c r="A96" s="163" t="s">
        <v>258</v>
      </c>
      <c r="B96" s="171" t="s">
        <v>326</v>
      </c>
      <c r="C96" s="165">
        <f t="shared" si="14"/>
        <v>23.575000000000003</v>
      </c>
      <c r="D96" s="158">
        <f t="shared" si="15"/>
        <v>10.115</v>
      </c>
      <c r="E96" s="141">
        <v>30802</v>
      </c>
      <c r="F96" s="166">
        <f t="shared" si="22"/>
        <v>10</v>
      </c>
      <c r="G96" s="141">
        <v>2260</v>
      </c>
      <c r="H96" s="166">
        <f t="shared" si="17"/>
        <v>0.115</v>
      </c>
      <c r="I96" s="167">
        <f t="shared" si="18"/>
        <v>0.24</v>
      </c>
      <c r="J96" s="198">
        <v>2.4</v>
      </c>
      <c r="K96" s="166">
        <f t="shared" si="23"/>
        <v>0.24</v>
      </c>
      <c r="L96" s="199"/>
      <c r="M96" s="166"/>
      <c r="N96" s="167">
        <f t="shared" si="16"/>
        <v>8.2200000000000006</v>
      </c>
      <c r="O96" s="200">
        <v>286.47000000000003</v>
      </c>
      <c r="P96" s="166">
        <f t="shared" si="21"/>
        <v>8.2200000000000006</v>
      </c>
      <c r="Q96" s="169"/>
      <c r="R96" s="166"/>
      <c r="S96" s="166"/>
      <c r="T96" s="166"/>
      <c r="U96" s="167">
        <f t="shared" si="19"/>
        <v>2</v>
      </c>
      <c r="V96" s="170">
        <v>1</v>
      </c>
      <c r="W96" s="166">
        <v>2</v>
      </c>
      <c r="X96" s="166"/>
      <c r="Y96" s="166"/>
      <c r="Z96" s="170"/>
      <c r="AA96" s="167"/>
      <c r="AB96" s="166"/>
      <c r="AC96" s="166"/>
      <c r="AD96" s="167">
        <f t="shared" si="20"/>
        <v>3</v>
      </c>
      <c r="AE96" s="172">
        <v>1</v>
      </c>
      <c r="AF96" s="166">
        <v>1</v>
      </c>
      <c r="AG96" s="172">
        <v>1</v>
      </c>
      <c r="AH96" s="166">
        <v>2</v>
      </c>
      <c r="AI96" s="172"/>
      <c r="AJ96" s="166"/>
      <c r="AK96" s="137"/>
      <c r="AL96" s="131"/>
      <c r="AM96" s="131"/>
      <c r="AN96" s="131"/>
    </row>
    <row r="97" spans="1:40" s="147" customFormat="1" ht="33.75" customHeight="1" x14ac:dyDescent="0.25">
      <c r="A97" s="163" t="s">
        <v>259</v>
      </c>
      <c r="B97" s="171" t="s">
        <v>324</v>
      </c>
      <c r="C97" s="165">
        <f t="shared" si="14"/>
        <v>21.141999999999999</v>
      </c>
      <c r="D97" s="158">
        <f t="shared" si="15"/>
        <v>10.01</v>
      </c>
      <c r="E97" s="141">
        <v>16372</v>
      </c>
      <c r="F97" s="166">
        <f t="shared" si="22"/>
        <v>10</v>
      </c>
      <c r="G97" s="141">
        <v>157</v>
      </c>
      <c r="H97" s="166">
        <f t="shared" si="17"/>
        <v>0.01</v>
      </c>
      <c r="I97" s="167">
        <f t="shared" si="18"/>
        <v>0.11200000000000002</v>
      </c>
      <c r="J97" s="198">
        <v>1.1200000000000001</v>
      </c>
      <c r="K97" s="166">
        <f t="shared" si="23"/>
        <v>0.11200000000000002</v>
      </c>
      <c r="L97" s="199"/>
      <c r="M97" s="166"/>
      <c r="N97" s="167">
        <f t="shared" si="16"/>
        <v>8.02</v>
      </c>
      <c r="O97" s="200">
        <v>90.84</v>
      </c>
      <c r="P97" s="166">
        <f t="shared" si="21"/>
        <v>8.02</v>
      </c>
      <c r="Q97" s="169"/>
      <c r="R97" s="166"/>
      <c r="S97" s="166"/>
      <c r="T97" s="166"/>
      <c r="U97" s="167">
        <f t="shared" si="19"/>
        <v>2</v>
      </c>
      <c r="V97" s="170">
        <v>1</v>
      </c>
      <c r="W97" s="166">
        <v>2</v>
      </c>
      <c r="X97" s="166"/>
      <c r="Y97" s="166"/>
      <c r="Z97" s="170"/>
      <c r="AA97" s="166"/>
      <c r="AB97" s="166"/>
      <c r="AC97" s="166"/>
      <c r="AD97" s="167">
        <f t="shared" si="20"/>
        <v>1</v>
      </c>
      <c r="AE97" s="172">
        <v>1</v>
      </c>
      <c r="AF97" s="166">
        <v>1</v>
      </c>
      <c r="AG97" s="166"/>
      <c r="AH97" s="166"/>
      <c r="AI97" s="172"/>
      <c r="AJ97" s="166"/>
      <c r="AK97" s="137"/>
      <c r="AL97" s="131"/>
      <c r="AM97" s="131"/>
      <c r="AN97" s="131"/>
    </row>
    <row r="98" spans="1:40" s="147" customFormat="1" ht="33.75" customHeight="1" x14ac:dyDescent="0.25">
      <c r="A98" s="163" t="s">
        <v>260</v>
      </c>
      <c r="B98" s="171" t="s">
        <v>419</v>
      </c>
      <c r="C98" s="165">
        <f t="shared" si="14"/>
        <v>20.167999999999999</v>
      </c>
      <c r="D98" s="158">
        <f t="shared" si="15"/>
        <v>10</v>
      </c>
      <c r="E98" s="141">
        <v>21765</v>
      </c>
      <c r="F98" s="166">
        <f t="shared" si="22"/>
        <v>10</v>
      </c>
      <c r="G98" s="141">
        <v>46</v>
      </c>
      <c r="H98" s="166">
        <f t="shared" si="17"/>
        <v>0</v>
      </c>
      <c r="I98" s="167">
        <f t="shared" si="18"/>
        <v>0.14799999999999999</v>
      </c>
      <c r="J98" s="198">
        <v>1.48</v>
      </c>
      <c r="K98" s="166">
        <f t="shared" si="23"/>
        <v>0.14799999999999999</v>
      </c>
      <c r="L98" s="199"/>
      <c r="M98" s="166"/>
      <c r="N98" s="167">
        <f t="shared" si="16"/>
        <v>8.02</v>
      </c>
      <c r="O98" s="200">
        <v>93.41</v>
      </c>
      <c r="P98" s="166">
        <f t="shared" si="21"/>
        <v>8.02</v>
      </c>
      <c r="Q98" s="169"/>
      <c r="R98" s="166"/>
      <c r="S98" s="166"/>
      <c r="T98" s="166"/>
      <c r="U98" s="167">
        <f t="shared" si="19"/>
        <v>2</v>
      </c>
      <c r="V98" s="170">
        <v>1</v>
      </c>
      <c r="W98" s="166">
        <v>2</v>
      </c>
      <c r="X98" s="166"/>
      <c r="Y98" s="166"/>
      <c r="Z98" s="167"/>
      <c r="AA98" s="167"/>
      <c r="AB98" s="166"/>
      <c r="AC98" s="166"/>
      <c r="AD98" s="167">
        <f t="shared" si="20"/>
        <v>0</v>
      </c>
      <c r="AE98" s="172"/>
      <c r="AF98" s="166"/>
      <c r="AG98" s="166"/>
      <c r="AH98" s="166"/>
      <c r="AI98" s="172"/>
      <c r="AJ98" s="166"/>
      <c r="AK98" s="137"/>
      <c r="AL98" s="131"/>
      <c r="AM98" s="131"/>
      <c r="AN98" s="131"/>
    </row>
    <row r="99" spans="1:40" s="147" customFormat="1" ht="33.75" customHeight="1" x14ac:dyDescent="0.25">
      <c r="A99" s="163" t="s">
        <v>261</v>
      </c>
      <c r="B99" s="171" t="s">
        <v>327</v>
      </c>
      <c r="C99" s="165">
        <f t="shared" si="14"/>
        <v>21.346</v>
      </c>
      <c r="D99" s="158">
        <f t="shared" si="15"/>
        <v>10.154999999999999</v>
      </c>
      <c r="E99" s="141">
        <v>30289</v>
      </c>
      <c r="F99" s="166">
        <f t="shared" si="22"/>
        <v>10</v>
      </c>
      <c r="G99" s="141">
        <v>3129</v>
      </c>
      <c r="H99" s="166">
        <f t="shared" si="17"/>
        <v>0.155</v>
      </c>
      <c r="I99" s="167">
        <f t="shared" si="18"/>
        <v>0.10100000000000001</v>
      </c>
      <c r="J99" s="198">
        <v>1.01</v>
      </c>
      <c r="K99" s="166">
        <f t="shared" si="23"/>
        <v>0.10100000000000001</v>
      </c>
      <c r="L99" s="199"/>
      <c r="M99" s="166"/>
      <c r="N99" s="167">
        <f t="shared" si="16"/>
        <v>8.09</v>
      </c>
      <c r="O99" s="200">
        <v>159.68</v>
      </c>
      <c r="P99" s="166">
        <f t="shared" si="21"/>
        <v>8.09</v>
      </c>
      <c r="Q99" s="169"/>
      <c r="R99" s="166"/>
      <c r="S99" s="166"/>
      <c r="T99" s="166"/>
      <c r="U99" s="167">
        <f t="shared" si="19"/>
        <v>2</v>
      </c>
      <c r="V99" s="170">
        <v>1</v>
      </c>
      <c r="W99" s="166">
        <v>2</v>
      </c>
      <c r="X99" s="166"/>
      <c r="Y99" s="166"/>
      <c r="Z99" s="170"/>
      <c r="AA99" s="167"/>
      <c r="AB99" s="166"/>
      <c r="AC99" s="166"/>
      <c r="AD99" s="167">
        <f t="shared" si="20"/>
        <v>1</v>
      </c>
      <c r="AE99" s="172">
        <v>1</v>
      </c>
      <c r="AF99" s="166">
        <v>1</v>
      </c>
      <c r="AG99" s="166"/>
      <c r="AH99" s="166"/>
      <c r="AI99" s="172"/>
      <c r="AJ99" s="166"/>
      <c r="AK99" s="137"/>
      <c r="AL99" s="131"/>
      <c r="AM99" s="131"/>
      <c r="AN99" s="131"/>
    </row>
    <row r="100" spans="1:40" s="147" customFormat="1" ht="33.75" customHeight="1" x14ac:dyDescent="0.25">
      <c r="A100" s="163" t="s">
        <v>262</v>
      </c>
      <c r="B100" s="171" t="s">
        <v>291</v>
      </c>
      <c r="C100" s="165">
        <f t="shared" si="14"/>
        <v>21.424999999999997</v>
      </c>
      <c r="D100" s="158">
        <f t="shared" si="15"/>
        <v>10.065</v>
      </c>
      <c r="E100" s="141">
        <v>14264</v>
      </c>
      <c r="F100" s="166">
        <f t="shared" si="22"/>
        <v>10</v>
      </c>
      <c r="G100" s="141">
        <v>1250</v>
      </c>
      <c r="H100" s="166">
        <f t="shared" si="17"/>
        <v>6.5000000000000002E-2</v>
      </c>
      <c r="I100" s="167">
        <f t="shared" si="18"/>
        <v>0.2</v>
      </c>
      <c r="J100" s="198">
        <v>2</v>
      </c>
      <c r="K100" s="166">
        <f t="shared" si="23"/>
        <v>0.2</v>
      </c>
      <c r="L100" s="199"/>
      <c r="M100" s="166"/>
      <c r="N100" s="167">
        <f t="shared" si="16"/>
        <v>8.16</v>
      </c>
      <c r="O100" s="200">
        <v>229.35</v>
      </c>
      <c r="P100" s="166">
        <f t="shared" si="21"/>
        <v>8.16</v>
      </c>
      <c r="Q100" s="169"/>
      <c r="R100" s="166"/>
      <c r="S100" s="166"/>
      <c r="T100" s="166"/>
      <c r="U100" s="167">
        <f t="shared" si="19"/>
        <v>3</v>
      </c>
      <c r="V100" s="170">
        <v>1</v>
      </c>
      <c r="W100" s="166">
        <v>2</v>
      </c>
      <c r="X100" s="166"/>
      <c r="Y100" s="166"/>
      <c r="Z100" s="167"/>
      <c r="AA100" s="167"/>
      <c r="AB100" s="170">
        <v>1</v>
      </c>
      <c r="AC100" s="166">
        <v>1</v>
      </c>
      <c r="AD100" s="167">
        <f t="shared" si="20"/>
        <v>0</v>
      </c>
      <c r="AE100" s="172"/>
      <c r="AF100" s="166"/>
      <c r="AG100" s="166"/>
      <c r="AH100" s="166"/>
      <c r="AI100" s="172"/>
      <c r="AJ100" s="166"/>
      <c r="AK100" s="137"/>
      <c r="AL100" s="131"/>
      <c r="AM100" s="131"/>
      <c r="AN100" s="131"/>
    </row>
    <row r="101" spans="1:40" s="147" customFormat="1" ht="33.75" customHeight="1" x14ac:dyDescent="0.25">
      <c r="A101" s="163" t="s">
        <v>263</v>
      </c>
      <c r="B101" s="171" t="s">
        <v>420</v>
      </c>
      <c r="C101" s="165">
        <f t="shared" si="14"/>
        <v>21.283000000000001</v>
      </c>
      <c r="D101" s="158">
        <f t="shared" si="15"/>
        <v>10.01</v>
      </c>
      <c r="E101" s="141">
        <v>14645</v>
      </c>
      <c r="F101" s="166">
        <f t="shared" si="22"/>
        <v>10</v>
      </c>
      <c r="G101" s="141">
        <v>225</v>
      </c>
      <c r="H101" s="166">
        <f t="shared" si="17"/>
        <v>0.01</v>
      </c>
      <c r="I101" s="167">
        <f t="shared" si="18"/>
        <v>0.16300000000000001</v>
      </c>
      <c r="J101" s="198">
        <v>1.63</v>
      </c>
      <c r="K101" s="166">
        <f t="shared" si="23"/>
        <v>0.16300000000000001</v>
      </c>
      <c r="L101" s="199"/>
      <c r="M101" s="166"/>
      <c r="N101" s="167">
        <f t="shared" si="16"/>
        <v>8.11</v>
      </c>
      <c r="O101" s="200">
        <v>180.37</v>
      </c>
      <c r="P101" s="166">
        <f t="shared" si="21"/>
        <v>8.11</v>
      </c>
      <c r="Q101" s="169"/>
      <c r="R101" s="166"/>
      <c r="S101" s="166"/>
      <c r="T101" s="166"/>
      <c r="U101" s="167">
        <f t="shared" si="19"/>
        <v>3</v>
      </c>
      <c r="V101" s="170">
        <v>1</v>
      </c>
      <c r="W101" s="166">
        <v>2</v>
      </c>
      <c r="X101" s="166"/>
      <c r="Y101" s="166"/>
      <c r="Z101" s="167"/>
      <c r="AA101" s="167"/>
      <c r="AB101" s="172">
        <v>1</v>
      </c>
      <c r="AC101" s="166">
        <v>1</v>
      </c>
      <c r="AD101" s="167">
        <f t="shared" si="20"/>
        <v>0</v>
      </c>
      <c r="AE101" s="172"/>
      <c r="AF101" s="166"/>
      <c r="AG101" s="166"/>
      <c r="AH101" s="166"/>
      <c r="AI101" s="172"/>
      <c r="AJ101" s="166"/>
      <c r="AK101" s="137"/>
      <c r="AL101" s="131"/>
      <c r="AM101" s="131"/>
      <c r="AN101" s="131"/>
    </row>
    <row r="102" spans="1:40" s="147" customFormat="1" ht="33.75" customHeight="1" x14ac:dyDescent="0.25">
      <c r="A102" s="163" t="s">
        <v>264</v>
      </c>
      <c r="B102" s="171" t="s">
        <v>421</v>
      </c>
      <c r="C102" s="165">
        <f t="shared" si="14"/>
        <v>20.216999999999999</v>
      </c>
      <c r="D102" s="158">
        <f t="shared" si="15"/>
        <v>10.050000000000001</v>
      </c>
      <c r="E102" s="141">
        <v>19543</v>
      </c>
      <c r="F102" s="166">
        <f t="shared" si="22"/>
        <v>10</v>
      </c>
      <c r="G102" s="141">
        <v>1039</v>
      </c>
      <c r="H102" s="166">
        <f t="shared" si="17"/>
        <v>0.05</v>
      </c>
      <c r="I102" s="167">
        <f t="shared" si="18"/>
        <v>0.15700000000000003</v>
      </c>
      <c r="J102" s="198">
        <v>1.57</v>
      </c>
      <c r="K102" s="166">
        <f t="shared" si="23"/>
        <v>0.15700000000000003</v>
      </c>
      <c r="L102" s="199"/>
      <c r="M102" s="166"/>
      <c r="N102" s="167">
        <f t="shared" si="16"/>
        <v>8.01</v>
      </c>
      <c r="O102" s="200">
        <v>76.81</v>
      </c>
      <c r="P102" s="166">
        <f t="shared" si="21"/>
        <v>8.01</v>
      </c>
      <c r="Q102" s="169"/>
      <c r="R102" s="166"/>
      <c r="S102" s="166"/>
      <c r="T102" s="166"/>
      <c r="U102" s="167">
        <f t="shared" si="19"/>
        <v>2</v>
      </c>
      <c r="V102" s="170">
        <v>1</v>
      </c>
      <c r="W102" s="166">
        <v>2</v>
      </c>
      <c r="X102" s="166"/>
      <c r="Y102" s="166"/>
      <c r="Z102" s="167"/>
      <c r="AA102" s="167"/>
      <c r="AB102" s="166"/>
      <c r="AC102" s="166"/>
      <c r="AD102" s="167">
        <f t="shared" si="20"/>
        <v>0</v>
      </c>
      <c r="AE102" s="172"/>
      <c r="AF102" s="166"/>
      <c r="AG102" s="166"/>
      <c r="AH102" s="166"/>
      <c r="AI102" s="172"/>
      <c r="AJ102" s="166"/>
      <c r="AK102" s="137"/>
      <c r="AL102" s="131"/>
      <c r="AM102" s="131"/>
      <c r="AN102" s="131"/>
    </row>
    <row r="103" spans="1:40" s="147" customFormat="1" ht="33.75" customHeight="1" x14ac:dyDescent="0.25">
      <c r="A103" s="163" t="s">
        <v>265</v>
      </c>
      <c r="B103" s="171" t="s">
        <v>422</v>
      </c>
      <c r="C103" s="165">
        <f t="shared" si="14"/>
        <v>21.515999999999998</v>
      </c>
      <c r="D103" s="158">
        <f t="shared" si="15"/>
        <v>10.199999999999999</v>
      </c>
      <c r="E103" s="141">
        <v>34822</v>
      </c>
      <c r="F103" s="166">
        <f t="shared" si="22"/>
        <v>10</v>
      </c>
      <c r="G103" s="141">
        <v>4046</v>
      </c>
      <c r="H103" s="166">
        <f t="shared" si="17"/>
        <v>0.2</v>
      </c>
      <c r="I103" s="167">
        <f t="shared" si="18"/>
        <v>0.31600000000000006</v>
      </c>
      <c r="J103" s="198">
        <v>3.16</v>
      </c>
      <c r="K103" s="166">
        <f t="shared" si="23"/>
        <v>0.31600000000000006</v>
      </c>
      <c r="L103" s="199"/>
      <c r="M103" s="166"/>
      <c r="N103" s="167">
        <f t="shared" si="16"/>
        <v>8</v>
      </c>
      <c r="O103" s="200">
        <v>48.45</v>
      </c>
      <c r="P103" s="166">
        <f t="shared" si="21"/>
        <v>8</v>
      </c>
      <c r="Q103" s="169"/>
      <c r="R103" s="166"/>
      <c r="S103" s="166"/>
      <c r="T103" s="166"/>
      <c r="U103" s="167">
        <f t="shared" si="19"/>
        <v>3</v>
      </c>
      <c r="V103" s="170">
        <v>1</v>
      </c>
      <c r="W103" s="166">
        <v>2</v>
      </c>
      <c r="X103" s="166"/>
      <c r="Y103" s="166"/>
      <c r="Z103" s="167"/>
      <c r="AA103" s="167"/>
      <c r="AB103" s="172">
        <v>1</v>
      </c>
      <c r="AC103" s="166">
        <v>1</v>
      </c>
      <c r="AD103" s="167">
        <f t="shared" si="20"/>
        <v>0</v>
      </c>
      <c r="AE103" s="172"/>
      <c r="AF103" s="166"/>
      <c r="AG103" s="166"/>
      <c r="AH103" s="166"/>
      <c r="AI103" s="172"/>
      <c r="AJ103" s="166"/>
      <c r="AK103" s="137"/>
      <c r="AL103" s="131"/>
      <c r="AM103" s="131"/>
      <c r="AN103" s="131"/>
    </row>
    <row r="104" spans="1:40" s="147" customFormat="1" ht="33.75" customHeight="1" x14ac:dyDescent="0.25">
      <c r="A104" s="163" t="s">
        <v>266</v>
      </c>
      <c r="B104" s="171" t="s">
        <v>325</v>
      </c>
      <c r="C104" s="165">
        <f t="shared" si="14"/>
        <v>21.399000000000001</v>
      </c>
      <c r="D104" s="158">
        <f t="shared" si="15"/>
        <v>10.115</v>
      </c>
      <c r="E104" s="141">
        <v>34230</v>
      </c>
      <c r="F104" s="166">
        <f t="shared" si="22"/>
        <v>10</v>
      </c>
      <c r="G104" s="141">
        <v>2300</v>
      </c>
      <c r="H104" s="166">
        <f t="shared" si="17"/>
        <v>0.115</v>
      </c>
      <c r="I104" s="167">
        <f t="shared" si="18"/>
        <v>0.20400000000000001</v>
      </c>
      <c r="J104" s="198">
        <v>2.04</v>
      </c>
      <c r="K104" s="166">
        <f t="shared" si="23"/>
        <v>0.20400000000000001</v>
      </c>
      <c r="L104" s="199"/>
      <c r="M104" s="166"/>
      <c r="N104" s="167">
        <f t="shared" si="16"/>
        <v>8.08</v>
      </c>
      <c r="O104" s="200">
        <v>146.22999999999999</v>
      </c>
      <c r="P104" s="166">
        <f t="shared" si="21"/>
        <v>8.08</v>
      </c>
      <c r="Q104" s="169"/>
      <c r="R104" s="166"/>
      <c r="S104" s="166"/>
      <c r="T104" s="166"/>
      <c r="U104" s="167">
        <f t="shared" si="19"/>
        <v>2</v>
      </c>
      <c r="V104" s="170">
        <v>1</v>
      </c>
      <c r="W104" s="166">
        <v>2</v>
      </c>
      <c r="X104" s="166"/>
      <c r="Y104" s="166"/>
      <c r="Z104" s="170"/>
      <c r="AA104" s="167"/>
      <c r="AB104" s="166"/>
      <c r="AC104" s="166"/>
      <c r="AD104" s="167">
        <f t="shared" si="20"/>
        <v>1</v>
      </c>
      <c r="AE104" s="172">
        <v>1</v>
      </c>
      <c r="AF104" s="166">
        <v>1</v>
      </c>
      <c r="AG104" s="166"/>
      <c r="AH104" s="166"/>
      <c r="AI104" s="172"/>
      <c r="AJ104" s="166"/>
      <c r="AK104" s="137"/>
      <c r="AL104" s="131"/>
      <c r="AM104" s="131"/>
      <c r="AN104" s="131"/>
    </row>
    <row r="105" spans="1:40" s="147" customFormat="1" ht="33.75" customHeight="1" x14ac:dyDescent="0.25">
      <c r="A105" s="163" t="s">
        <v>267</v>
      </c>
      <c r="B105" s="171" t="s">
        <v>315</v>
      </c>
      <c r="C105" s="165">
        <f t="shared" si="14"/>
        <v>20.362000000000002</v>
      </c>
      <c r="D105" s="158">
        <f t="shared" si="15"/>
        <v>10.215</v>
      </c>
      <c r="E105" s="141">
        <v>28232</v>
      </c>
      <c r="F105" s="166">
        <f t="shared" si="22"/>
        <v>10</v>
      </c>
      <c r="G105" s="141">
        <v>4260</v>
      </c>
      <c r="H105" s="166">
        <f t="shared" si="17"/>
        <v>0.215</v>
      </c>
      <c r="I105" s="167">
        <f t="shared" si="18"/>
        <v>0.11699999999999999</v>
      </c>
      <c r="J105" s="198">
        <v>1.17</v>
      </c>
      <c r="K105" s="166">
        <f t="shared" si="23"/>
        <v>0.11699999999999999</v>
      </c>
      <c r="L105" s="199"/>
      <c r="M105" s="166"/>
      <c r="N105" s="167">
        <f t="shared" si="16"/>
        <v>8.0299999999999994</v>
      </c>
      <c r="O105" s="200">
        <v>95.94</v>
      </c>
      <c r="P105" s="166">
        <f t="shared" si="21"/>
        <v>8.0299999999999994</v>
      </c>
      <c r="Q105" s="169"/>
      <c r="R105" s="166"/>
      <c r="S105" s="166"/>
      <c r="T105" s="166"/>
      <c r="U105" s="167">
        <f t="shared" si="19"/>
        <v>2</v>
      </c>
      <c r="V105" s="170">
        <v>1</v>
      </c>
      <c r="W105" s="166">
        <v>2</v>
      </c>
      <c r="X105" s="166"/>
      <c r="Y105" s="166"/>
      <c r="Z105" s="170"/>
      <c r="AA105" s="167"/>
      <c r="AB105" s="166"/>
      <c r="AC105" s="166"/>
      <c r="AD105" s="167">
        <f t="shared" si="20"/>
        <v>0</v>
      </c>
      <c r="AE105" s="172"/>
      <c r="AF105" s="166"/>
      <c r="AG105" s="166"/>
      <c r="AH105" s="166"/>
      <c r="AI105" s="172"/>
      <c r="AJ105" s="166"/>
      <c r="AK105" s="137"/>
      <c r="AL105" s="131"/>
      <c r="AM105" s="131"/>
      <c r="AN105" s="131"/>
    </row>
    <row r="106" spans="1:40" s="147" customFormat="1" ht="33.75" customHeight="1" x14ac:dyDescent="0.25">
      <c r="A106" s="163" t="s">
        <v>268</v>
      </c>
      <c r="B106" s="171" t="s">
        <v>329</v>
      </c>
      <c r="C106" s="165">
        <f t="shared" ref="C106:C111" si="24">D106+I106+N106+U106+AD106</f>
        <v>21.302</v>
      </c>
      <c r="D106" s="158">
        <f t="shared" si="15"/>
        <v>10.15</v>
      </c>
      <c r="E106" s="141">
        <v>32698</v>
      </c>
      <c r="F106" s="166">
        <f t="shared" si="22"/>
        <v>10</v>
      </c>
      <c r="G106" s="141">
        <v>2974</v>
      </c>
      <c r="H106" s="166">
        <f t="shared" si="17"/>
        <v>0.15</v>
      </c>
      <c r="I106" s="167">
        <f t="shared" si="18"/>
        <v>8.2000000000000003E-2</v>
      </c>
      <c r="J106" s="198">
        <v>0.82</v>
      </c>
      <c r="K106" s="166">
        <f t="shared" si="23"/>
        <v>8.2000000000000003E-2</v>
      </c>
      <c r="L106" s="199"/>
      <c r="M106" s="166"/>
      <c r="N106" s="167">
        <f t="shared" si="16"/>
        <v>8.07</v>
      </c>
      <c r="O106" s="200">
        <v>139.30000000000001</v>
      </c>
      <c r="P106" s="166">
        <f t="shared" si="21"/>
        <v>8.07</v>
      </c>
      <c r="Q106" s="169"/>
      <c r="R106" s="166"/>
      <c r="S106" s="166"/>
      <c r="T106" s="166"/>
      <c r="U106" s="167">
        <f t="shared" si="19"/>
        <v>2</v>
      </c>
      <c r="V106" s="170">
        <v>1</v>
      </c>
      <c r="W106" s="166">
        <v>2</v>
      </c>
      <c r="X106" s="166"/>
      <c r="Y106" s="166"/>
      <c r="Z106" s="167"/>
      <c r="AA106" s="167"/>
      <c r="AB106" s="166"/>
      <c r="AC106" s="166"/>
      <c r="AD106" s="167">
        <f t="shared" si="20"/>
        <v>1</v>
      </c>
      <c r="AE106" s="172">
        <v>1</v>
      </c>
      <c r="AF106" s="166">
        <v>1</v>
      </c>
      <c r="AG106" s="166"/>
      <c r="AH106" s="166"/>
      <c r="AI106" s="172"/>
      <c r="AJ106" s="166"/>
      <c r="AK106" s="137"/>
      <c r="AL106" s="131"/>
      <c r="AM106" s="131"/>
      <c r="AN106" s="131"/>
    </row>
    <row r="107" spans="1:40" s="147" customFormat="1" ht="33.75" customHeight="1" x14ac:dyDescent="0.25">
      <c r="A107" s="163" t="s">
        <v>269</v>
      </c>
      <c r="B107" s="171" t="s">
        <v>423</v>
      </c>
      <c r="C107" s="165">
        <f t="shared" si="24"/>
        <v>20.100999999999999</v>
      </c>
      <c r="D107" s="158">
        <f t="shared" si="15"/>
        <v>10</v>
      </c>
      <c r="E107" s="141">
        <v>41996</v>
      </c>
      <c r="F107" s="166">
        <f t="shared" si="22"/>
        <v>10</v>
      </c>
      <c r="G107" s="141">
        <v>36</v>
      </c>
      <c r="H107" s="166">
        <f t="shared" si="17"/>
        <v>0</v>
      </c>
      <c r="I107" s="167">
        <f t="shared" si="18"/>
        <v>0.10100000000000001</v>
      </c>
      <c r="J107" s="198">
        <v>1.01</v>
      </c>
      <c r="K107" s="166">
        <f t="shared" si="23"/>
        <v>0.10100000000000001</v>
      </c>
      <c r="L107" s="199"/>
      <c r="M107" s="166"/>
      <c r="N107" s="167">
        <f t="shared" si="16"/>
        <v>8</v>
      </c>
      <c r="O107" s="200">
        <v>64.97</v>
      </c>
      <c r="P107" s="166">
        <f t="shared" si="21"/>
        <v>8</v>
      </c>
      <c r="Q107" s="169"/>
      <c r="R107" s="166"/>
      <c r="S107" s="166"/>
      <c r="T107" s="166"/>
      <c r="U107" s="167">
        <f t="shared" si="19"/>
        <v>2</v>
      </c>
      <c r="V107" s="170">
        <v>1</v>
      </c>
      <c r="W107" s="166">
        <v>2</v>
      </c>
      <c r="X107" s="166"/>
      <c r="Y107" s="166"/>
      <c r="Z107" s="167"/>
      <c r="AA107" s="167"/>
      <c r="AB107" s="166"/>
      <c r="AC107" s="166"/>
      <c r="AD107" s="167">
        <f t="shared" si="20"/>
        <v>0</v>
      </c>
      <c r="AE107" s="172"/>
      <c r="AF107" s="166"/>
      <c r="AG107" s="166"/>
      <c r="AH107" s="166"/>
      <c r="AI107" s="172"/>
      <c r="AJ107" s="166"/>
      <c r="AK107" s="137"/>
      <c r="AL107" s="131"/>
      <c r="AM107" s="131"/>
      <c r="AN107" s="131"/>
    </row>
    <row r="108" spans="1:40" s="147" customFormat="1" ht="33.75" customHeight="1" x14ac:dyDescent="0.25">
      <c r="A108" s="163" t="s">
        <v>270</v>
      </c>
      <c r="B108" s="171" t="s">
        <v>328</v>
      </c>
      <c r="C108" s="165">
        <f t="shared" si="24"/>
        <v>21.178999999999998</v>
      </c>
      <c r="D108" s="158">
        <f t="shared" si="15"/>
        <v>10.055</v>
      </c>
      <c r="E108" s="141">
        <v>21757</v>
      </c>
      <c r="F108" s="166">
        <f t="shared" si="22"/>
        <v>10</v>
      </c>
      <c r="G108" s="141">
        <v>1072</v>
      </c>
      <c r="H108" s="166">
        <f t="shared" si="17"/>
        <v>5.5E-2</v>
      </c>
      <c r="I108" s="167">
        <f t="shared" si="18"/>
        <v>9.4E-2</v>
      </c>
      <c r="J108" s="198">
        <v>0.94</v>
      </c>
      <c r="K108" s="166">
        <f t="shared" si="23"/>
        <v>9.4E-2</v>
      </c>
      <c r="L108" s="199"/>
      <c r="M108" s="166"/>
      <c r="N108" s="167">
        <f t="shared" si="16"/>
        <v>8.0299999999999994</v>
      </c>
      <c r="O108" s="200">
        <v>95.46</v>
      </c>
      <c r="P108" s="166">
        <f t="shared" si="21"/>
        <v>8.0299999999999994</v>
      </c>
      <c r="Q108" s="169"/>
      <c r="R108" s="166"/>
      <c r="S108" s="166"/>
      <c r="T108" s="166"/>
      <c r="U108" s="167">
        <f t="shared" si="19"/>
        <v>2</v>
      </c>
      <c r="V108" s="170">
        <v>1</v>
      </c>
      <c r="W108" s="166">
        <v>2</v>
      </c>
      <c r="X108" s="166"/>
      <c r="Y108" s="166"/>
      <c r="Z108" s="170"/>
      <c r="AA108" s="167"/>
      <c r="AB108" s="166"/>
      <c r="AC108" s="166"/>
      <c r="AD108" s="167">
        <f t="shared" si="20"/>
        <v>1</v>
      </c>
      <c r="AE108" s="172">
        <v>1</v>
      </c>
      <c r="AF108" s="166">
        <v>1</v>
      </c>
      <c r="AG108" s="166"/>
      <c r="AH108" s="166"/>
      <c r="AI108" s="172"/>
      <c r="AJ108" s="166"/>
      <c r="AK108" s="137"/>
      <c r="AL108" s="131"/>
      <c r="AM108" s="131"/>
      <c r="AN108" s="131"/>
    </row>
    <row r="109" spans="1:40" s="147" customFormat="1" ht="33.75" customHeight="1" x14ac:dyDescent="0.25">
      <c r="A109" s="163" t="s">
        <v>271</v>
      </c>
      <c r="B109" s="171" t="s">
        <v>424</v>
      </c>
      <c r="C109" s="165">
        <f t="shared" si="24"/>
        <v>20.079000000000001</v>
      </c>
      <c r="D109" s="158">
        <f t="shared" si="15"/>
        <v>10.029999999999999</v>
      </c>
      <c r="E109" s="141">
        <v>25179</v>
      </c>
      <c r="F109" s="166">
        <f t="shared" si="22"/>
        <v>10</v>
      </c>
      <c r="G109" s="141">
        <v>594</v>
      </c>
      <c r="H109" s="166">
        <f t="shared" si="17"/>
        <v>0.03</v>
      </c>
      <c r="I109" s="167">
        <f t="shared" si="18"/>
        <v>4.9000000000000002E-2</v>
      </c>
      <c r="J109" s="198">
        <v>0.49</v>
      </c>
      <c r="K109" s="166">
        <f t="shared" si="23"/>
        <v>4.9000000000000002E-2</v>
      </c>
      <c r="L109" s="199"/>
      <c r="M109" s="166"/>
      <c r="N109" s="167">
        <f t="shared" si="16"/>
        <v>8</v>
      </c>
      <c r="O109" s="200">
        <v>57.94</v>
      </c>
      <c r="P109" s="166">
        <f t="shared" si="21"/>
        <v>8</v>
      </c>
      <c r="Q109" s="169"/>
      <c r="R109" s="166"/>
      <c r="S109" s="166"/>
      <c r="T109" s="166"/>
      <c r="U109" s="167">
        <f t="shared" si="19"/>
        <v>2</v>
      </c>
      <c r="V109" s="170">
        <v>1</v>
      </c>
      <c r="W109" s="166">
        <v>2</v>
      </c>
      <c r="X109" s="166"/>
      <c r="Y109" s="166"/>
      <c r="Z109" s="167"/>
      <c r="AA109" s="167"/>
      <c r="AB109" s="166"/>
      <c r="AC109" s="166"/>
      <c r="AD109" s="167">
        <f t="shared" si="20"/>
        <v>0</v>
      </c>
      <c r="AE109" s="172"/>
      <c r="AF109" s="166"/>
      <c r="AG109" s="166"/>
      <c r="AH109" s="166"/>
      <c r="AI109" s="172"/>
      <c r="AJ109" s="166"/>
      <c r="AK109" s="137"/>
      <c r="AL109" s="131"/>
      <c r="AM109" s="131"/>
      <c r="AN109" s="131"/>
    </row>
    <row r="110" spans="1:40" s="147" customFormat="1" ht="33.75" customHeight="1" x14ac:dyDescent="0.25">
      <c r="A110" s="163" t="s">
        <v>272</v>
      </c>
      <c r="B110" s="171" t="s">
        <v>316</v>
      </c>
      <c r="C110" s="165">
        <f t="shared" si="24"/>
        <v>20.273</v>
      </c>
      <c r="D110" s="158">
        <f t="shared" si="15"/>
        <v>10.1</v>
      </c>
      <c r="E110" s="141">
        <v>26046</v>
      </c>
      <c r="F110" s="166">
        <f t="shared" si="22"/>
        <v>10</v>
      </c>
      <c r="G110" s="141">
        <v>1965</v>
      </c>
      <c r="H110" s="166">
        <f t="shared" si="17"/>
        <v>0.1</v>
      </c>
      <c r="I110" s="167">
        <f t="shared" si="18"/>
        <v>0.123</v>
      </c>
      <c r="J110" s="198">
        <v>1.23</v>
      </c>
      <c r="K110" s="166">
        <f t="shared" si="23"/>
        <v>0.123</v>
      </c>
      <c r="L110" s="199"/>
      <c r="M110" s="166"/>
      <c r="N110" s="167">
        <f t="shared" si="16"/>
        <v>8.0500000000000007</v>
      </c>
      <c r="O110" s="200">
        <v>115.86</v>
      </c>
      <c r="P110" s="166">
        <f t="shared" si="21"/>
        <v>8.0500000000000007</v>
      </c>
      <c r="Q110" s="169"/>
      <c r="R110" s="166"/>
      <c r="S110" s="166"/>
      <c r="T110" s="166"/>
      <c r="U110" s="167">
        <f t="shared" si="19"/>
        <v>2</v>
      </c>
      <c r="V110" s="170">
        <v>1</v>
      </c>
      <c r="W110" s="166">
        <v>2</v>
      </c>
      <c r="X110" s="166"/>
      <c r="Y110" s="166"/>
      <c r="Z110" s="170"/>
      <c r="AA110" s="167"/>
      <c r="AB110" s="166"/>
      <c r="AC110" s="166"/>
      <c r="AD110" s="167">
        <f t="shared" si="20"/>
        <v>0</v>
      </c>
      <c r="AE110" s="172"/>
      <c r="AF110" s="166"/>
      <c r="AG110" s="166"/>
      <c r="AH110" s="166"/>
      <c r="AI110" s="172"/>
      <c r="AJ110" s="166"/>
      <c r="AK110" s="137"/>
      <c r="AL110" s="131"/>
      <c r="AM110" s="131"/>
      <c r="AN110" s="131"/>
    </row>
    <row r="111" spans="1:40" s="147" customFormat="1" ht="33.75" customHeight="1" x14ac:dyDescent="0.25">
      <c r="A111" s="163" t="s">
        <v>273</v>
      </c>
      <c r="B111" s="171" t="s">
        <v>425</v>
      </c>
      <c r="C111" s="165">
        <f t="shared" si="24"/>
        <v>21.032</v>
      </c>
      <c r="D111" s="158">
        <f t="shared" si="15"/>
        <v>10</v>
      </c>
      <c r="E111" s="141">
        <v>24959</v>
      </c>
      <c r="F111" s="166">
        <f t="shared" si="22"/>
        <v>10</v>
      </c>
      <c r="G111" s="141">
        <v>27</v>
      </c>
      <c r="H111" s="166"/>
      <c r="I111" s="167">
        <f t="shared" si="18"/>
        <v>3.2000000000000001E-2</v>
      </c>
      <c r="J111" s="198">
        <v>0.32</v>
      </c>
      <c r="K111" s="166">
        <f t="shared" si="23"/>
        <v>3.2000000000000001E-2</v>
      </c>
      <c r="L111" s="199"/>
      <c r="M111" s="166"/>
      <c r="N111" s="167">
        <f t="shared" si="16"/>
        <v>8</v>
      </c>
      <c r="O111" s="200">
        <v>50.21</v>
      </c>
      <c r="P111" s="166">
        <f t="shared" si="21"/>
        <v>8</v>
      </c>
      <c r="Q111" s="169"/>
      <c r="R111" s="166"/>
      <c r="S111" s="166"/>
      <c r="T111" s="166"/>
      <c r="U111" s="167">
        <f t="shared" si="19"/>
        <v>3</v>
      </c>
      <c r="V111" s="170">
        <v>1</v>
      </c>
      <c r="W111" s="166">
        <v>2</v>
      </c>
      <c r="X111" s="166"/>
      <c r="Y111" s="166"/>
      <c r="Z111" s="167"/>
      <c r="AA111" s="167"/>
      <c r="AB111" s="172">
        <v>1</v>
      </c>
      <c r="AC111" s="166">
        <v>1</v>
      </c>
      <c r="AD111" s="167">
        <f t="shared" si="20"/>
        <v>0</v>
      </c>
      <c r="AE111" s="172"/>
      <c r="AF111" s="166"/>
      <c r="AG111" s="166"/>
      <c r="AH111" s="166"/>
      <c r="AI111" s="172"/>
      <c r="AJ111" s="166"/>
      <c r="AK111" s="137"/>
      <c r="AL111" s="131"/>
      <c r="AM111" s="131"/>
      <c r="AN111" s="131"/>
    </row>
    <row r="112" spans="1:40" x14ac:dyDescent="0.25">
      <c r="F112" s="202"/>
      <c r="J112" s="131"/>
      <c r="L112" s="173"/>
    </row>
    <row r="113" spans="6:15" x14ac:dyDescent="0.25">
      <c r="F113" s="146"/>
      <c r="J113" s="131"/>
      <c r="L113" s="173"/>
      <c r="O113" s="173"/>
    </row>
    <row r="150" spans="1:37" ht="19.5" customHeight="1" x14ac:dyDescent="0.25">
      <c r="A150" s="137"/>
      <c r="B150" s="137"/>
      <c r="C150" s="174"/>
      <c r="D150" s="132"/>
      <c r="E150" s="129"/>
      <c r="F150" s="175"/>
      <c r="G150" s="137"/>
      <c r="H150" s="176"/>
      <c r="I150" s="132"/>
      <c r="J150" s="177"/>
      <c r="K150" s="176"/>
      <c r="L150" s="178"/>
      <c r="M150" s="176"/>
      <c r="N150" s="132"/>
      <c r="O150" s="137"/>
      <c r="P150" s="176"/>
      <c r="Q150" s="137"/>
      <c r="R150" s="176"/>
      <c r="S150" s="176"/>
      <c r="T150" s="176"/>
      <c r="U150" s="132"/>
      <c r="V150" s="137"/>
      <c r="W150" s="176"/>
      <c r="X150" s="176"/>
      <c r="Y150" s="176"/>
      <c r="Z150" s="132"/>
      <c r="AA150" s="132"/>
      <c r="AB150" s="176"/>
      <c r="AC150" s="176"/>
      <c r="AD150" s="132"/>
      <c r="AE150" s="176"/>
      <c r="AF150" s="176"/>
      <c r="AG150" s="176"/>
      <c r="AH150" s="176"/>
      <c r="AI150" s="176"/>
      <c r="AJ150" s="176"/>
      <c r="AK150" s="137"/>
    </row>
    <row r="151" spans="1:37" x14ac:dyDescent="0.25">
      <c r="C151" s="179"/>
      <c r="D151" s="180"/>
      <c r="J151" s="181"/>
    </row>
    <row r="152" spans="1:37" s="138" customFormat="1" x14ac:dyDescent="0.25">
      <c r="A152" s="222">
        <v>1</v>
      </c>
      <c r="B152" s="182" t="e">
        <f>#REF!</f>
        <v>#REF!</v>
      </c>
      <c r="C152" s="215" t="s">
        <v>48</v>
      </c>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c r="AA152" s="215"/>
      <c r="AB152" s="215"/>
      <c r="AC152" s="215"/>
      <c r="AD152" s="215"/>
      <c r="AE152" s="215"/>
      <c r="AF152" s="215"/>
      <c r="AG152" s="215"/>
      <c r="AH152" s="215"/>
      <c r="AI152" s="215"/>
      <c r="AJ152" s="215"/>
      <c r="AK152" s="215"/>
    </row>
    <row r="153" spans="1:37" s="138" customFormat="1" x14ac:dyDescent="0.25">
      <c r="A153" s="222"/>
      <c r="B153" s="182" t="e">
        <f>#REF!</f>
        <v>#REF!</v>
      </c>
      <c r="C153" s="215" t="s">
        <v>48</v>
      </c>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c r="AA153" s="215"/>
      <c r="AB153" s="215"/>
      <c r="AC153" s="215"/>
      <c r="AD153" s="215"/>
      <c r="AE153" s="215"/>
      <c r="AF153" s="215"/>
      <c r="AG153" s="215"/>
      <c r="AH153" s="215"/>
      <c r="AI153" s="215"/>
      <c r="AJ153" s="215"/>
      <c r="AK153" s="215"/>
    </row>
    <row r="154" spans="1:37" s="138" customFormat="1" x14ac:dyDescent="0.25">
      <c r="A154" s="222">
        <v>2</v>
      </c>
      <c r="B154" s="182" t="e">
        <f>#REF!</f>
        <v>#REF!</v>
      </c>
      <c r="C154" s="215" t="s">
        <v>48</v>
      </c>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c r="AA154" s="215"/>
      <c r="AB154" s="215"/>
      <c r="AC154" s="215"/>
      <c r="AD154" s="215"/>
      <c r="AE154" s="215"/>
      <c r="AF154" s="215"/>
      <c r="AG154" s="215"/>
      <c r="AH154" s="215"/>
      <c r="AI154" s="215"/>
      <c r="AJ154" s="215"/>
      <c r="AK154" s="215"/>
    </row>
    <row r="155" spans="1:37" s="138" customFormat="1" x14ac:dyDescent="0.25">
      <c r="A155" s="222"/>
      <c r="B155" s="182" t="e">
        <f>#REF!</f>
        <v>#REF!</v>
      </c>
      <c r="C155" s="215" t="s">
        <v>127</v>
      </c>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c r="AA155" s="215"/>
      <c r="AB155" s="215"/>
      <c r="AC155" s="215"/>
      <c r="AD155" s="215"/>
      <c r="AE155" s="215"/>
      <c r="AF155" s="215"/>
      <c r="AG155" s="215"/>
      <c r="AH155" s="215"/>
      <c r="AI155" s="215"/>
      <c r="AJ155" s="215"/>
      <c r="AK155" s="215"/>
    </row>
    <row r="156" spans="1:37" s="138" customFormat="1" x14ac:dyDescent="0.25">
      <c r="A156" s="222"/>
      <c r="B156" s="182" t="e">
        <f>#REF!</f>
        <v>#REF!</v>
      </c>
      <c r="C156" s="215" t="s">
        <v>127</v>
      </c>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c r="AC156" s="215"/>
      <c r="AD156" s="215"/>
      <c r="AE156" s="215"/>
      <c r="AF156" s="215"/>
      <c r="AG156" s="215"/>
      <c r="AH156" s="215"/>
      <c r="AI156" s="215"/>
      <c r="AJ156" s="215"/>
      <c r="AK156" s="215"/>
    </row>
    <row r="157" spans="1:37" s="138" customFormat="1" x14ac:dyDescent="0.25">
      <c r="A157" s="222"/>
      <c r="B157" s="182" t="e">
        <f>#REF!</f>
        <v>#REF!</v>
      </c>
      <c r="C157" s="215" t="s">
        <v>127</v>
      </c>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5"/>
      <c r="AG157" s="215"/>
      <c r="AH157" s="215"/>
      <c r="AI157" s="215"/>
      <c r="AJ157" s="215"/>
      <c r="AK157" s="215"/>
    </row>
    <row r="158" spans="1:37" s="138" customFormat="1" x14ac:dyDescent="0.25">
      <c r="A158" s="222">
        <v>3</v>
      </c>
      <c r="B158" s="182" t="e">
        <f>#REF!</f>
        <v>#REF!</v>
      </c>
      <c r="C158" s="215" t="s">
        <v>48</v>
      </c>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c r="AC158" s="215"/>
      <c r="AD158" s="215"/>
      <c r="AE158" s="215"/>
      <c r="AF158" s="215"/>
      <c r="AG158" s="215"/>
      <c r="AH158" s="215"/>
      <c r="AI158" s="215"/>
      <c r="AJ158" s="215"/>
      <c r="AK158" s="215"/>
    </row>
    <row r="159" spans="1:37" s="138" customFormat="1" x14ac:dyDescent="0.25">
      <c r="A159" s="222"/>
      <c r="B159" s="182" t="e">
        <f>#REF!</f>
        <v>#REF!</v>
      </c>
      <c r="C159" s="215" t="s">
        <v>48</v>
      </c>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c r="AC159" s="215"/>
      <c r="AD159" s="215"/>
      <c r="AE159" s="215"/>
      <c r="AF159" s="215"/>
      <c r="AG159" s="215"/>
      <c r="AH159" s="215"/>
      <c r="AI159" s="215"/>
      <c r="AJ159" s="215"/>
      <c r="AK159" s="215"/>
    </row>
    <row r="160" spans="1:37" s="138" customFormat="1" x14ac:dyDescent="0.25">
      <c r="A160" s="182"/>
      <c r="B160" s="182" t="s">
        <v>40</v>
      </c>
      <c r="C160" s="215" t="s">
        <v>49</v>
      </c>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c r="AC160" s="215"/>
      <c r="AD160" s="215"/>
      <c r="AE160" s="215"/>
      <c r="AF160" s="215"/>
      <c r="AG160" s="215"/>
      <c r="AH160" s="215"/>
      <c r="AI160" s="215"/>
      <c r="AJ160" s="215"/>
      <c r="AK160" s="215"/>
    </row>
    <row r="161" spans="3:36" s="138" customFormat="1" x14ac:dyDescent="0.25">
      <c r="C161" s="144"/>
      <c r="D161" s="144"/>
      <c r="E161" s="130"/>
      <c r="F161" s="183"/>
      <c r="H161" s="184"/>
      <c r="I161" s="144"/>
      <c r="J161" s="185"/>
      <c r="K161" s="184"/>
      <c r="L161" s="186"/>
      <c r="M161" s="184"/>
      <c r="N161" s="144"/>
      <c r="P161" s="184"/>
      <c r="R161" s="184"/>
      <c r="S161" s="184"/>
      <c r="T161" s="184"/>
      <c r="U161" s="144"/>
      <c r="W161" s="184"/>
      <c r="X161" s="184"/>
      <c r="Y161" s="184"/>
      <c r="Z161" s="184"/>
      <c r="AA161" s="184"/>
      <c r="AB161" s="184"/>
      <c r="AC161" s="184"/>
      <c r="AD161" s="144"/>
      <c r="AE161" s="184"/>
      <c r="AF161" s="184"/>
      <c r="AG161" s="184"/>
      <c r="AH161" s="184"/>
      <c r="AI161" s="184"/>
      <c r="AJ161" s="184"/>
    </row>
    <row r="162" spans="3:36" x14ac:dyDescent="0.25">
      <c r="AE162" s="184"/>
      <c r="AF162" s="184"/>
      <c r="AG162" s="184"/>
      <c r="AH162" s="184"/>
      <c r="AI162" s="184"/>
      <c r="AJ162" s="184"/>
    </row>
  </sheetData>
  <autoFilter ref="A8:AK113"/>
  <mergeCells count="33">
    <mergeCell ref="A2:AK2"/>
    <mergeCell ref="A5:A7"/>
    <mergeCell ref="B5:B7"/>
    <mergeCell ref="C5:C7"/>
    <mergeCell ref="D5:H5"/>
    <mergeCell ref="I5:M5"/>
    <mergeCell ref="U6:U7"/>
    <mergeCell ref="V6:AC6"/>
    <mergeCell ref="AD6:AD7"/>
    <mergeCell ref="U5:AC5"/>
    <mergeCell ref="AK5:AK7"/>
    <mergeCell ref="AD5:AJ5"/>
    <mergeCell ref="A3:AK3"/>
    <mergeCell ref="N6:N7"/>
    <mergeCell ref="E6:H6"/>
    <mergeCell ref="N5:T5"/>
    <mergeCell ref="A158:A159"/>
    <mergeCell ref="C158:AK158"/>
    <mergeCell ref="C159:AK159"/>
    <mergeCell ref="A152:A153"/>
    <mergeCell ref="C152:AK152"/>
    <mergeCell ref="C153:AK153"/>
    <mergeCell ref="A154:A157"/>
    <mergeCell ref="C154:AK154"/>
    <mergeCell ref="C155:AK155"/>
    <mergeCell ref="C156:AK156"/>
    <mergeCell ref="C157:AK157"/>
    <mergeCell ref="C160:AK160"/>
    <mergeCell ref="O6:T6"/>
    <mergeCell ref="D6:D7"/>
    <mergeCell ref="J6:M6"/>
    <mergeCell ref="I6:I7"/>
    <mergeCell ref="AE6:AF6"/>
  </mergeCells>
  <pageMargins left="0.7" right="0.7" top="0.75" bottom="0.75" header="0.3" footer="0.3"/>
  <pageSetup paperSize="9" scale="35" orientation="landscape"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7:H12"/>
  <sheetViews>
    <sheetView workbookViewId="0">
      <selection activeCell="F7" sqref="F7:H11"/>
    </sheetView>
  </sheetViews>
  <sheetFormatPr defaultRowHeight="15" x14ac:dyDescent="0.25"/>
  <cols>
    <col min="6" max="6" width="15.28515625" customWidth="1"/>
    <col min="7" max="7" width="19.7109375" customWidth="1"/>
    <col min="8" max="8" width="10.140625" bestFit="1" customWidth="1"/>
  </cols>
  <sheetData>
    <row r="7" spans="6:8" x14ac:dyDescent="0.25">
      <c r="G7" s="139">
        <f>SUM(G8:G11)</f>
        <v>37818900</v>
      </c>
      <c r="H7" s="139">
        <f>SUM(H8:H11)</f>
        <v>8172333.5999999996</v>
      </c>
    </row>
    <row r="8" spans="6:8" x14ac:dyDescent="0.25">
      <c r="F8" t="s">
        <v>427</v>
      </c>
      <c r="G8" s="140">
        <v>12065315</v>
      </c>
      <c r="H8" s="140">
        <f>G8*0.3</f>
        <v>3619594.5</v>
      </c>
    </row>
    <row r="9" spans="6:8" x14ac:dyDescent="0.25">
      <c r="F9" t="s">
        <v>428</v>
      </c>
      <c r="G9" s="140">
        <v>15175797</v>
      </c>
      <c r="H9" s="140">
        <f>G9*0.3</f>
        <v>4552739.0999999996</v>
      </c>
    </row>
    <row r="10" spans="6:8" x14ac:dyDescent="0.25">
      <c r="F10" t="s">
        <v>429</v>
      </c>
      <c r="G10" s="140">
        <v>10462788</v>
      </c>
      <c r="H10" s="140"/>
    </row>
    <row r="11" spans="6:8" x14ac:dyDescent="0.25">
      <c r="F11" t="s">
        <v>430</v>
      </c>
      <c r="G11" s="140">
        <v>115000</v>
      </c>
      <c r="H11" s="140"/>
    </row>
    <row r="12" spans="6:8" x14ac:dyDescent="0.25">
      <c r="G12" s="139"/>
      <c r="H12" s="13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127"/>
  <sheetViews>
    <sheetView zoomScale="85" zoomScaleNormal="85" zoomScaleSheetLayoutView="70" workbookViewId="0">
      <selection activeCell="A6" sqref="A6:AI6"/>
    </sheetView>
  </sheetViews>
  <sheetFormatPr defaultColWidth="9.140625" defaultRowHeight="15.75" x14ac:dyDescent="0.25"/>
  <cols>
    <col min="1" max="1" width="5" style="74" bestFit="1" customWidth="1"/>
    <col min="2" max="2" width="27.5703125" style="74" customWidth="1"/>
    <col min="3" max="3" width="11.42578125" style="101" customWidth="1"/>
    <col min="4" max="4" width="10.85546875" style="76" customWidth="1"/>
    <col min="5" max="5" width="12.42578125" style="122" customWidth="1"/>
    <col min="6" max="6" width="9.28515625" style="75" customWidth="1"/>
    <col min="7" max="7" width="10.5703125" style="74" hidden="1" customWidth="1"/>
    <col min="8" max="8" width="9.28515625" style="75" hidden="1" customWidth="1"/>
    <col min="9" max="9" width="8.28515625" style="76" hidden="1" customWidth="1"/>
    <col min="10" max="10" width="8.140625" style="74" hidden="1" customWidth="1"/>
    <col min="11" max="11" width="8" style="75" hidden="1" customWidth="1"/>
    <col min="12" max="12" width="10.42578125" style="77" hidden="1" customWidth="1"/>
    <col min="13" max="13" width="9.28515625" style="75" hidden="1" customWidth="1"/>
    <col min="14" max="14" width="9.7109375" style="76" customWidth="1"/>
    <col min="15" max="15" width="13.28515625" style="131" customWidth="1"/>
    <col min="16" max="16" width="9.28515625" style="75" customWidth="1"/>
    <col min="17" max="17" width="9.140625" style="74" hidden="1" customWidth="1"/>
    <col min="18" max="18" width="8.42578125" style="75" hidden="1" customWidth="1"/>
    <col min="19" max="19" width="10.140625" style="76" customWidth="1"/>
    <col min="20" max="20" width="10.42578125" style="74" customWidth="1"/>
    <col min="21" max="25" width="9.28515625" style="75" customWidth="1"/>
    <col min="26" max="26" width="7.7109375" style="74" customWidth="1"/>
    <col min="27" max="29" width="9.28515625" style="75" customWidth="1"/>
    <col min="30" max="30" width="9" style="74" customWidth="1"/>
    <col min="31" max="31" width="9.28515625" style="75" customWidth="1"/>
    <col min="32" max="32" width="8.7109375" style="76" customWidth="1"/>
    <col min="33" max="33" width="9.28515625" style="75" customWidth="1"/>
    <col min="34" max="34" width="7.85546875" style="75" customWidth="1"/>
    <col min="35" max="35" width="9" style="74" customWidth="1"/>
    <col min="36" max="16384" width="9.140625" style="74"/>
  </cols>
  <sheetData>
    <row r="1" spans="1:40" ht="18.75" customHeight="1" x14ac:dyDescent="0.25">
      <c r="A1" s="231"/>
      <c r="B1" s="231"/>
      <c r="C1" s="231"/>
      <c r="D1" s="73"/>
      <c r="N1" s="73"/>
      <c r="AA1" s="73"/>
      <c r="AB1" s="73"/>
      <c r="AC1" s="73"/>
      <c r="AD1" s="73"/>
      <c r="AE1" s="231" t="s">
        <v>181</v>
      </c>
      <c r="AF1" s="231"/>
      <c r="AG1" s="231"/>
      <c r="AH1" s="231"/>
      <c r="AI1" s="231"/>
    </row>
    <row r="2" spans="1:40" x14ac:dyDescent="0.25">
      <c r="A2" s="231" t="s">
        <v>376</v>
      </c>
      <c r="B2" s="231"/>
      <c r="C2" s="231"/>
      <c r="D2" s="73"/>
      <c r="E2" s="123"/>
      <c r="F2" s="78"/>
      <c r="G2" s="78"/>
      <c r="H2" s="78"/>
      <c r="N2" s="78"/>
      <c r="AA2" s="78"/>
      <c r="AB2" s="78"/>
      <c r="AC2" s="78"/>
      <c r="AD2" s="78"/>
      <c r="AE2" s="241" t="s">
        <v>182</v>
      </c>
      <c r="AF2" s="241"/>
      <c r="AG2" s="241"/>
      <c r="AH2" s="241"/>
      <c r="AI2" s="241"/>
    </row>
    <row r="3" spans="1:40" x14ac:dyDescent="0.25">
      <c r="A3" s="232"/>
      <c r="B3" s="232"/>
      <c r="C3" s="232"/>
      <c r="D3" s="79"/>
      <c r="E3" s="124"/>
      <c r="F3" s="79"/>
      <c r="G3" s="79"/>
      <c r="H3" s="79"/>
    </row>
    <row r="5" spans="1:40" ht="49.5" customHeight="1" x14ac:dyDescent="0.25">
      <c r="A5" s="231" t="s">
        <v>377</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row>
    <row r="6" spans="1:40" ht="19.5" customHeight="1" x14ac:dyDescent="0.25">
      <c r="A6" s="242" t="s">
        <v>378</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row>
    <row r="8" spans="1:40" s="81" customFormat="1" ht="50.25" customHeight="1" x14ac:dyDescent="0.25">
      <c r="A8" s="240" t="s">
        <v>42</v>
      </c>
      <c r="B8" s="240"/>
      <c r="C8" s="240"/>
      <c r="D8" s="240" t="s">
        <v>29</v>
      </c>
      <c r="E8" s="240"/>
      <c r="F8" s="240"/>
      <c r="G8" s="240"/>
      <c r="H8" s="240"/>
      <c r="I8" s="234" t="s">
        <v>32</v>
      </c>
      <c r="J8" s="235"/>
      <c r="K8" s="235"/>
      <c r="L8" s="235"/>
      <c r="M8" s="235"/>
      <c r="N8" s="234" t="s">
        <v>30</v>
      </c>
      <c r="O8" s="235"/>
      <c r="P8" s="235"/>
      <c r="Q8" s="235"/>
      <c r="R8" s="236"/>
      <c r="S8" s="234" t="s">
        <v>31</v>
      </c>
      <c r="T8" s="235"/>
      <c r="U8" s="235"/>
      <c r="V8" s="235"/>
      <c r="W8" s="235"/>
      <c r="X8" s="235"/>
      <c r="Y8" s="235"/>
      <c r="Z8" s="235"/>
      <c r="AA8" s="235"/>
      <c r="AB8" s="235"/>
      <c r="AC8" s="235"/>
      <c r="AD8" s="235"/>
      <c r="AE8" s="236"/>
      <c r="AF8" s="234" t="s">
        <v>33</v>
      </c>
      <c r="AG8" s="235"/>
      <c r="AH8" s="235"/>
      <c r="AI8" s="240" t="s">
        <v>38</v>
      </c>
    </row>
    <row r="9" spans="1:40" s="82" customFormat="1" ht="36" customHeight="1" x14ac:dyDescent="0.25">
      <c r="A9" s="240"/>
      <c r="B9" s="240"/>
      <c r="C9" s="240"/>
      <c r="D9" s="240" t="s">
        <v>129</v>
      </c>
      <c r="E9" s="245" t="s">
        <v>128</v>
      </c>
      <c r="F9" s="245"/>
      <c r="G9" s="245"/>
      <c r="H9" s="245"/>
      <c r="I9" s="237" t="s">
        <v>130</v>
      </c>
      <c r="J9" s="243" t="s">
        <v>128</v>
      </c>
      <c r="K9" s="244"/>
      <c r="L9" s="244"/>
      <c r="M9" s="244"/>
      <c r="N9" s="237" t="s">
        <v>130</v>
      </c>
      <c r="O9" s="243" t="s">
        <v>128</v>
      </c>
      <c r="P9" s="244"/>
      <c r="Q9" s="244"/>
      <c r="R9" s="246"/>
      <c r="S9" s="237" t="s">
        <v>130</v>
      </c>
      <c r="T9" s="247"/>
      <c r="U9" s="247"/>
      <c r="V9" s="247"/>
      <c r="W9" s="247"/>
      <c r="X9" s="247"/>
      <c r="Y9" s="247"/>
      <c r="Z9" s="247"/>
      <c r="AA9" s="247"/>
      <c r="AB9" s="247"/>
      <c r="AC9" s="247"/>
      <c r="AD9" s="247"/>
      <c r="AE9" s="248"/>
      <c r="AF9" s="237" t="s">
        <v>130</v>
      </c>
      <c r="AG9" s="244"/>
      <c r="AH9" s="244"/>
      <c r="AI9" s="240"/>
    </row>
    <row r="10" spans="1:40" s="81" customFormat="1" ht="93" customHeight="1" x14ac:dyDescent="0.25">
      <c r="A10" s="240"/>
      <c r="B10" s="240"/>
      <c r="C10" s="240"/>
      <c r="D10" s="240"/>
      <c r="E10" s="125" t="s">
        <v>375</v>
      </c>
      <c r="F10" s="80" t="s">
        <v>41</v>
      </c>
      <c r="G10" s="80" t="s">
        <v>43</v>
      </c>
      <c r="H10" s="80" t="s">
        <v>41</v>
      </c>
      <c r="I10" s="238"/>
      <c r="J10" s="80" t="s">
        <v>36</v>
      </c>
      <c r="K10" s="80" t="s">
        <v>41</v>
      </c>
      <c r="L10" s="83" t="s">
        <v>47</v>
      </c>
      <c r="M10" s="80" t="s">
        <v>41</v>
      </c>
      <c r="N10" s="238"/>
      <c r="O10" s="132" t="s">
        <v>35</v>
      </c>
      <c r="P10" s="80" t="s">
        <v>41</v>
      </c>
      <c r="Q10" s="80" t="s">
        <v>45</v>
      </c>
      <c r="R10" s="80" t="s">
        <v>41</v>
      </c>
      <c r="S10" s="238"/>
      <c r="T10" s="80" t="s">
        <v>379</v>
      </c>
      <c r="U10" s="80" t="s">
        <v>41</v>
      </c>
      <c r="V10" s="80" t="s">
        <v>380</v>
      </c>
      <c r="W10" s="80" t="s">
        <v>41</v>
      </c>
      <c r="X10" s="80" t="s">
        <v>381</v>
      </c>
      <c r="Y10" s="80" t="s">
        <v>41</v>
      </c>
      <c r="Z10" s="80" t="s">
        <v>382</v>
      </c>
      <c r="AA10" s="80" t="s">
        <v>41</v>
      </c>
      <c r="AB10" s="80" t="s">
        <v>383</v>
      </c>
      <c r="AC10" s="80" t="s">
        <v>41</v>
      </c>
      <c r="AD10" s="80" t="s">
        <v>384</v>
      </c>
      <c r="AE10" s="80" t="s">
        <v>41</v>
      </c>
      <c r="AF10" s="238"/>
      <c r="AG10" s="80" t="s">
        <v>385</v>
      </c>
      <c r="AH10" s="80" t="s">
        <v>41</v>
      </c>
      <c r="AI10" s="240"/>
    </row>
    <row r="11" spans="1:40" s="86" customFormat="1" ht="23.25" customHeight="1" x14ac:dyDescent="0.25">
      <c r="A11" s="84" t="s">
        <v>50</v>
      </c>
      <c r="B11" s="84" t="s">
        <v>51</v>
      </c>
      <c r="C11" s="85" t="s">
        <v>52</v>
      </c>
      <c r="D11" s="84" t="s">
        <v>53</v>
      </c>
      <c r="E11" s="126" t="s">
        <v>54</v>
      </c>
      <c r="F11" s="84" t="s">
        <v>55</v>
      </c>
      <c r="G11" s="84" t="s">
        <v>56</v>
      </c>
      <c r="H11" s="84" t="s">
        <v>57</v>
      </c>
      <c r="I11" s="84" t="s">
        <v>58</v>
      </c>
      <c r="J11" s="84" t="s">
        <v>59</v>
      </c>
      <c r="K11" s="84" t="s">
        <v>60</v>
      </c>
      <c r="L11" s="84" t="s">
        <v>61</v>
      </c>
      <c r="M11" s="84" t="s">
        <v>62</v>
      </c>
      <c r="N11" s="84" t="s">
        <v>56</v>
      </c>
      <c r="O11" s="133" t="s">
        <v>57</v>
      </c>
      <c r="P11" s="84" t="s">
        <v>58</v>
      </c>
      <c r="Q11" s="84" t="s">
        <v>186</v>
      </c>
      <c r="R11" s="84" t="s">
        <v>63</v>
      </c>
      <c r="S11" s="84" t="s">
        <v>59</v>
      </c>
      <c r="T11" s="84" t="s">
        <v>60</v>
      </c>
      <c r="U11" s="84" t="s">
        <v>61</v>
      </c>
      <c r="V11" s="84" t="s">
        <v>62</v>
      </c>
      <c r="W11" s="84" t="s">
        <v>183</v>
      </c>
      <c r="X11" s="84" t="s">
        <v>184</v>
      </c>
      <c r="Y11" s="84" t="s">
        <v>185</v>
      </c>
      <c r="Z11" s="84" t="s">
        <v>186</v>
      </c>
      <c r="AA11" s="84" t="s">
        <v>63</v>
      </c>
      <c r="AB11" s="84" t="s">
        <v>64</v>
      </c>
      <c r="AC11" s="84" t="s">
        <v>65</v>
      </c>
      <c r="AD11" s="84" t="s">
        <v>66</v>
      </c>
      <c r="AE11" s="84" t="s">
        <v>67</v>
      </c>
      <c r="AF11" s="84" t="s">
        <v>101</v>
      </c>
      <c r="AG11" s="84" t="s">
        <v>386</v>
      </c>
      <c r="AH11" s="84" t="s">
        <v>387</v>
      </c>
      <c r="AI11" s="84" t="s">
        <v>102</v>
      </c>
    </row>
    <row r="12" spans="1:40" s="81" customFormat="1" ht="36" customHeight="1" x14ac:dyDescent="0.25">
      <c r="A12" s="87"/>
      <c r="B12" s="80" t="s">
        <v>37</v>
      </c>
      <c r="C12" s="83">
        <f>SUM(C13:C114)</f>
        <v>339.81999999999994</v>
      </c>
      <c r="D12" s="83">
        <f t="shared" ref="D12:D17" si="0">F12+H12</f>
        <v>111.19000000000001</v>
      </c>
      <c r="E12" s="127">
        <f>SUM(E13:E114)</f>
        <v>4995274</v>
      </c>
      <c r="F12" s="89">
        <f>SUM(F13:F114)</f>
        <v>111.19000000000001</v>
      </c>
      <c r="G12" s="88">
        <f>SUM(G13:G114)</f>
        <v>0</v>
      </c>
      <c r="H12" s="89">
        <f>SUM(H13:H114)</f>
        <v>0</v>
      </c>
      <c r="I12" s="89">
        <f t="shared" ref="I12:I17" si="1">K12+M12</f>
        <v>0</v>
      </c>
      <c r="J12" s="90"/>
      <c r="K12" s="89">
        <f>SUM(K13:K114)</f>
        <v>0</v>
      </c>
      <c r="L12" s="91">
        <f>SUM(L13:L114)</f>
        <v>0</v>
      </c>
      <c r="M12" s="89">
        <f>SUM(M13:M114)</f>
        <v>0</v>
      </c>
      <c r="N12" s="89">
        <f t="shared" ref="N12:N43" si="2">P12+R12</f>
        <v>107.13000000000001</v>
      </c>
      <c r="O12" s="134">
        <f>SUM(O13:O114)</f>
        <v>9986.9500000000025</v>
      </c>
      <c r="P12" s="89">
        <f>SUM(P13:P114)</f>
        <v>107.13000000000001</v>
      </c>
      <c r="Q12" s="92">
        <v>62.3</v>
      </c>
      <c r="R12" s="89">
        <f>SUM(R13:R114)</f>
        <v>0</v>
      </c>
      <c r="S12" s="89">
        <f>SUM(S13:S114)</f>
        <v>116.50000000000004</v>
      </c>
      <c r="T12" s="93">
        <f t="shared" ref="T12:AB12" si="3">SUM(T13:T114)</f>
        <v>102</v>
      </c>
      <c r="U12" s="93">
        <f t="shared" si="3"/>
        <v>102</v>
      </c>
      <c r="V12" s="93">
        <f t="shared" si="3"/>
        <v>11</v>
      </c>
      <c r="W12" s="93">
        <f t="shared" si="3"/>
        <v>1.0999999999999999</v>
      </c>
      <c r="X12" s="93">
        <f>SUM(X13:X114)</f>
        <v>16</v>
      </c>
      <c r="Y12" s="93">
        <f>SUM(Y13:Y114)</f>
        <v>3.2000000000000006</v>
      </c>
      <c r="Z12" s="93">
        <f t="shared" si="3"/>
        <v>6</v>
      </c>
      <c r="AA12" s="93">
        <f t="shared" si="3"/>
        <v>1.8</v>
      </c>
      <c r="AB12" s="93">
        <f t="shared" si="3"/>
        <v>16</v>
      </c>
      <c r="AC12" s="89">
        <f>SUM(AC13:AC114)</f>
        <v>6.4000000000000012</v>
      </c>
      <c r="AD12" s="93">
        <f>SUM(AD13:AD114)</f>
        <v>4</v>
      </c>
      <c r="AE12" s="89">
        <f>SUM(AE13:AE114)</f>
        <v>2</v>
      </c>
      <c r="AF12" s="89">
        <f>AH12</f>
        <v>5</v>
      </c>
      <c r="AG12" s="93">
        <f>SUM(AG13:AG114)</f>
        <v>5</v>
      </c>
      <c r="AH12" s="89">
        <f>SUM(AH13:AH114)</f>
        <v>5</v>
      </c>
      <c r="AI12" s="87"/>
      <c r="AK12" s="121">
        <f>D12+N12+S12+AF12</f>
        <v>339.82000000000005</v>
      </c>
      <c r="AL12" s="121">
        <f>C12-AK12</f>
        <v>0</v>
      </c>
      <c r="AN12" s="121">
        <f>S12-U12-W12-Y12-AA12-AC12-AE12</f>
        <v>3.9968028886505635E-14</v>
      </c>
    </row>
    <row r="13" spans="1:40" s="119" customFormat="1" ht="33.75" customHeight="1" x14ac:dyDescent="0.25">
      <c r="A13" s="107" t="s">
        <v>0</v>
      </c>
      <c r="B13" s="120" t="s">
        <v>274</v>
      </c>
      <c r="C13" s="109">
        <f t="shared" ref="C13:C44" si="4">D13+I13+N13+S13+AF13</f>
        <v>6.33</v>
      </c>
      <c r="D13" s="109">
        <f t="shared" si="0"/>
        <v>2.08</v>
      </c>
      <c r="E13" s="128">
        <v>157629</v>
      </c>
      <c r="F13" s="110">
        <f>IF(E13&lt;=50000,1,(ROUND(((E13-50000)/10000)*0.1,2))+1)</f>
        <v>2.08</v>
      </c>
      <c r="G13" s="111"/>
      <c r="H13" s="110">
        <f>G13/15*0.1</f>
        <v>0</v>
      </c>
      <c r="I13" s="112">
        <f t="shared" si="1"/>
        <v>0</v>
      </c>
      <c r="J13" s="113"/>
      <c r="K13" s="110">
        <f>J13*0.1</f>
        <v>0</v>
      </c>
      <c r="L13" s="114"/>
      <c r="M13" s="110"/>
      <c r="N13" s="112">
        <f t="shared" si="2"/>
        <v>1.95</v>
      </c>
      <c r="O13" s="135">
        <v>575.29</v>
      </c>
      <c r="P13" s="110">
        <f t="shared" ref="P13:P77" si="5">IF(O13&lt;=100,1,(ROUND(((O13-100)/100)*0.2,2))+1)</f>
        <v>1.95</v>
      </c>
      <c r="Q13" s="115"/>
      <c r="R13" s="110">
        <f>0.5+(Q13-50)*0.01</f>
        <v>0</v>
      </c>
      <c r="S13" s="112">
        <f>U13+W13+Y13+AA13+AC13+AE13</f>
        <v>1.3</v>
      </c>
      <c r="T13" s="116">
        <v>1</v>
      </c>
      <c r="U13" s="110">
        <v>1</v>
      </c>
      <c r="V13" s="110"/>
      <c r="W13" s="110"/>
      <c r="X13" s="112"/>
      <c r="Y13" s="112"/>
      <c r="Z13" s="116">
        <v>1</v>
      </c>
      <c r="AA13" s="110">
        <v>0.3</v>
      </c>
      <c r="AB13" s="110"/>
      <c r="AC13" s="110"/>
      <c r="AD13" s="116"/>
      <c r="AE13" s="110"/>
      <c r="AF13" s="112">
        <f>AH13</f>
        <v>1</v>
      </c>
      <c r="AG13" s="116">
        <v>1</v>
      </c>
      <c r="AH13" s="110">
        <v>1</v>
      </c>
      <c r="AI13" s="118"/>
    </row>
    <row r="14" spans="1:40" s="119" customFormat="1" ht="33.75" customHeight="1" x14ac:dyDescent="0.25">
      <c r="A14" s="107" t="s">
        <v>2</v>
      </c>
      <c r="B14" s="120" t="s">
        <v>275</v>
      </c>
      <c r="C14" s="109">
        <f t="shared" si="4"/>
        <v>3.3</v>
      </c>
      <c r="D14" s="109">
        <f t="shared" si="0"/>
        <v>1</v>
      </c>
      <c r="E14" s="128">
        <v>1893</v>
      </c>
      <c r="F14" s="110">
        <f t="shared" ref="F14:F77" si="6">IF(E14&lt;=50000,1,(ROUND(((E14-50000)/10000)*0.1,2))+1)</f>
        <v>1</v>
      </c>
      <c r="G14" s="111"/>
      <c r="H14" s="110">
        <f>G14/15*0.1</f>
        <v>0</v>
      </c>
      <c r="I14" s="112">
        <f t="shared" si="1"/>
        <v>0</v>
      </c>
      <c r="J14" s="113"/>
      <c r="K14" s="110">
        <f>J14*0.1</f>
        <v>0</v>
      </c>
      <c r="L14" s="114"/>
      <c r="M14" s="110"/>
      <c r="N14" s="112">
        <f t="shared" si="2"/>
        <v>1</v>
      </c>
      <c r="O14" s="135">
        <v>13.98</v>
      </c>
      <c r="P14" s="110">
        <f t="shared" si="5"/>
        <v>1</v>
      </c>
      <c r="Q14" s="115"/>
      <c r="R14" s="110">
        <f>0.5+(Q14-50)*0.01</f>
        <v>0</v>
      </c>
      <c r="S14" s="112">
        <f t="shared" ref="S14:S77" si="7">U14+W14+Y14+AA14+AC14+AE14</f>
        <v>1.3</v>
      </c>
      <c r="T14" s="116">
        <v>1</v>
      </c>
      <c r="U14" s="110">
        <v>1</v>
      </c>
      <c r="V14" s="110"/>
      <c r="W14" s="110"/>
      <c r="X14" s="112"/>
      <c r="Y14" s="112"/>
      <c r="Z14" s="116">
        <v>1</v>
      </c>
      <c r="AA14" s="110">
        <v>0.3</v>
      </c>
      <c r="AB14" s="110"/>
      <c r="AC14" s="110"/>
      <c r="AD14" s="116"/>
      <c r="AE14" s="110"/>
      <c r="AF14" s="112">
        <f t="shared" ref="AF14:AF77" si="8">AH14</f>
        <v>0</v>
      </c>
      <c r="AG14" s="116"/>
      <c r="AH14" s="110"/>
      <c r="AI14" s="118"/>
    </row>
    <row r="15" spans="1:40" s="119" customFormat="1" ht="33.75" customHeight="1" x14ac:dyDescent="0.25">
      <c r="A15" s="107" t="s">
        <v>4</v>
      </c>
      <c r="B15" s="120" t="s">
        <v>276</v>
      </c>
      <c r="C15" s="109">
        <f t="shared" si="4"/>
        <v>3.3</v>
      </c>
      <c r="D15" s="109">
        <f t="shared" si="0"/>
        <v>1</v>
      </c>
      <c r="E15" s="128">
        <v>23179</v>
      </c>
      <c r="F15" s="110">
        <f t="shared" si="6"/>
        <v>1</v>
      </c>
      <c r="G15" s="111"/>
      <c r="H15" s="110">
        <f>G15/15*0.1</f>
        <v>0</v>
      </c>
      <c r="I15" s="112">
        <f t="shared" si="1"/>
        <v>0</v>
      </c>
      <c r="J15" s="113"/>
      <c r="K15" s="110">
        <f>J15*0.1</f>
        <v>0</v>
      </c>
      <c r="L15" s="114"/>
      <c r="M15" s="110"/>
      <c r="N15" s="112">
        <f t="shared" si="2"/>
        <v>1</v>
      </c>
      <c r="O15" s="135">
        <v>24.75</v>
      </c>
      <c r="P15" s="110">
        <f t="shared" si="5"/>
        <v>1</v>
      </c>
      <c r="Q15" s="115"/>
      <c r="R15" s="110">
        <f>0.5+(Q15-50)*0.01</f>
        <v>0</v>
      </c>
      <c r="S15" s="112">
        <f t="shared" si="7"/>
        <v>1.3</v>
      </c>
      <c r="T15" s="116">
        <v>1</v>
      </c>
      <c r="U15" s="110">
        <v>1</v>
      </c>
      <c r="V15" s="110"/>
      <c r="W15" s="110"/>
      <c r="X15" s="112"/>
      <c r="Y15" s="112"/>
      <c r="Z15" s="116">
        <v>1</v>
      </c>
      <c r="AA15" s="110">
        <v>0.3</v>
      </c>
      <c r="AB15" s="110"/>
      <c r="AC15" s="110"/>
      <c r="AD15" s="116"/>
      <c r="AE15" s="110"/>
      <c r="AF15" s="112">
        <f t="shared" si="8"/>
        <v>0</v>
      </c>
      <c r="AG15" s="116"/>
      <c r="AH15" s="110"/>
      <c r="AI15" s="118"/>
    </row>
    <row r="16" spans="1:40" s="119" customFormat="1" ht="33.75" customHeight="1" x14ac:dyDescent="0.25">
      <c r="A16" s="107" t="s">
        <v>6</v>
      </c>
      <c r="B16" s="120" t="s">
        <v>277</v>
      </c>
      <c r="C16" s="109">
        <f t="shared" si="4"/>
        <v>6.21</v>
      </c>
      <c r="D16" s="109">
        <f t="shared" si="0"/>
        <v>3.01</v>
      </c>
      <c r="E16" s="128">
        <v>250661</v>
      </c>
      <c r="F16" s="110">
        <f t="shared" si="6"/>
        <v>3.01</v>
      </c>
      <c r="G16" s="111"/>
      <c r="H16" s="110">
        <f>G16/15*0.1</f>
        <v>0</v>
      </c>
      <c r="I16" s="112">
        <f t="shared" si="1"/>
        <v>0</v>
      </c>
      <c r="J16" s="113"/>
      <c r="K16" s="110">
        <f>J16*0.1</f>
        <v>0</v>
      </c>
      <c r="L16" s="114"/>
      <c r="M16" s="110"/>
      <c r="N16" s="112">
        <f t="shared" si="2"/>
        <v>1</v>
      </c>
      <c r="O16" s="135">
        <v>45.53</v>
      </c>
      <c r="P16" s="110">
        <f t="shared" si="5"/>
        <v>1</v>
      </c>
      <c r="Q16" s="115"/>
      <c r="R16" s="110">
        <f>0.5+(Q16-50)*0.01</f>
        <v>0</v>
      </c>
      <c r="S16" s="112">
        <f t="shared" si="7"/>
        <v>1.2</v>
      </c>
      <c r="T16" s="116">
        <v>1</v>
      </c>
      <c r="U16" s="110">
        <v>1</v>
      </c>
      <c r="V16" s="110"/>
      <c r="W16" s="110"/>
      <c r="X16" s="110">
        <v>1</v>
      </c>
      <c r="Y16" s="110">
        <v>0.2</v>
      </c>
      <c r="Z16" s="116"/>
      <c r="AA16" s="110"/>
      <c r="AB16" s="110"/>
      <c r="AC16" s="110"/>
      <c r="AD16" s="116"/>
      <c r="AE16" s="110"/>
      <c r="AF16" s="112">
        <f t="shared" si="8"/>
        <v>1</v>
      </c>
      <c r="AG16" s="116">
        <v>1</v>
      </c>
      <c r="AH16" s="110">
        <v>1</v>
      </c>
      <c r="AI16" s="118"/>
    </row>
    <row r="17" spans="1:35" s="119" customFormat="1" ht="33.75" customHeight="1" x14ac:dyDescent="0.25">
      <c r="A17" s="107" t="s">
        <v>8</v>
      </c>
      <c r="B17" s="120" t="s">
        <v>374</v>
      </c>
      <c r="C17" s="109">
        <f t="shared" si="4"/>
        <v>3.25</v>
      </c>
      <c r="D17" s="109">
        <f t="shared" si="0"/>
        <v>1.05</v>
      </c>
      <c r="E17" s="128">
        <v>55185</v>
      </c>
      <c r="F17" s="110">
        <f t="shared" si="6"/>
        <v>1.05</v>
      </c>
      <c r="G17" s="111"/>
      <c r="H17" s="110">
        <f>G17/15*0.1</f>
        <v>0</v>
      </c>
      <c r="I17" s="112">
        <f t="shared" si="1"/>
        <v>0</v>
      </c>
      <c r="J17" s="113"/>
      <c r="K17" s="110">
        <f>J17*0.1</f>
        <v>0</v>
      </c>
      <c r="L17" s="114"/>
      <c r="M17" s="110"/>
      <c r="N17" s="112">
        <f t="shared" si="2"/>
        <v>1</v>
      </c>
      <c r="O17" s="135">
        <v>95.89</v>
      </c>
      <c r="P17" s="110">
        <f t="shared" si="5"/>
        <v>1</v>
      </c>
      <c r="Q17" s="115"/>
      <c r="R17" s="110">
        <f>0.5+(Q17-50)*0.01</f>
        <v>0</v>
      </c>
      <c r="S17" s="112">
        <f t="shared" si="7"/>
        <v>1.2</v>
      </c>
      <c r="T17" s="116">
        <v>1</v>
      </c>
      <c r="U17" s="110">
        <v>1</v>
      </c>
      <c r="V17" s="110"/>
      <c r="W17" s="110"/>
      <c r="X17" s="110">
        <v>1</v>
      </c>
      <c r="Y17" s="110">
        <v>0.2</v>
      </c>
      <c r="Z17" s="116"/>
      <c r="AA17" s="110"/>
      <c r="AB17" s="110"/>
      <c r="AC17" s="110"/>
      <c r="AD17" s="116"/>
      <c r="AE17" s="110"/>
      <c r="AF17" s="112">
        <f t="shared" si="8"/>
        <v>0</v>
      </c>
      <c r="AG17" s="116"/>
      <c r="AH17" s="110"/>
      <c r="AI17" s="118"/>
    </row>
    <row r="18" spans="1:35" s="119" customFormat="1" ht="33.75" customHeight="1" x14ac:dyDescent="0.25">
      <c r="A18" s="107" t="s">
        <v>10</v>
      </c>
      <c r="B18" s="108" t="s">
        <v>278</v>
      </c>
      <c r="C18" s="109">
        <f t="shared" si="4"/>
        <v>4.7</v>
      </c>
      <c r="D18" s="109">
        <f t="shared" ref="D18:D81" si="9">F18+H18</f>
        <v>1</v>
      </c>
      <c r="E18" s="128">
        <v>40609</v>
      </c>
      <c r="F18" s="110">
        <f t="shared" si="6"/>
        <v>1</v>
      </c>
      <c r="G18" s="111"/>
      <c r="H18" s="110"/>
      <c r="I18" s="112"/>
      <c r="J18" s="113"/>
      <c r="K18" s="110"/>
      <c r="L18" s="114"/>
      <c r="M18" s="110"/>
      <c r="N18" s="112">
        <f t="shared" si="2"/>
        <v>1</v>
      </c>
      <c r="O18" s="135">
        <v>61.35</v>
      </c>
      <c r="P18" s="110">
        <f t="shared" si="5"/>
        <v>1</v>
      </c>
      <c r="Q18" s="115"/>
      <c r="R18" s="110"/>
      <c r="S18" s="112">
        <f t="shared" si="7"/>
        <v>1.7</v>
      </c>
      <c r="T18" s="116">
        <v>1</v>
      </c>
      <c r="U18" s="110">
        <v>1</v>
      </c>
      <c r="V18" s="110"/>
      <c r="W18" s="110"/>
      <c r="X18" s="110">
        <v>1</v>
      </c>
      <c r="Y18" s="110">
        <v>0.2</v>
      </c>
      <c r="Z18" s="116"/>
      <c r="AA18" s="110"/>
      <c r="AB18" s="110"/>
      <c r="AC18" s="110"/>
      <c r="AD18" s="116">
        <v>1</v>
      </c>
      <c r="AE18" s="110">
        <v>0.5</v>
      </c>
      <c r="AF18" s="112">
        <f t="shared" si="8"/>
        <v>1</v>
      </c>
      <c r="AG18" s="116">
        <v>1</v>
      </c>
      <c r="AH18" s="110">
        <v>1</v>
      </c>
      <c r="AI18" s="118"/>
    </row>
    <row r="19" spans="1:35" s="119" customFormat="1" ht="33.75" customHeight="1" x14ac:dyDescent="0.25">
      <c r="A19" s="107" t="s">
        <v>12</v>
      </c>
      <c r="B19" s="108" t="s">
        <v>279</v>
      </c>
      <c r="C19" s="109">
        <f t="shared" si="4"/>
        <v>3.6</v>
      </c>
      <c r="D19" s="109">
        <f t="shared" si="9"/>
        <v>1</v>
      </c>
      <c r="E19" s="128">
        <v>25865</v>
      </c>
      <c r="F19" s="110">
        <f t="shared" si="6"/>
        <v>1</v>
      </c>
      <c r="G19" s="111"/>
      <c r="H19" s="110"/>
      <c r="I19" s="112"/>
      <c r="J19" s="113"/>
      <c r="K19" s="110"/>
      <c r="L19" s="114"/>
      <c r="M19" s="110"/>
      <c r="N19" s="112">
        <f t="shared" si="2"/>
        <v>1</v>
      </c>
      <c r="O19" s="135">
        <v>79.77</v>
      </c>
      <c r="P19" s="110">
        <f t="shared" si="5"/>
        <v>1</v>
      </c>
      <c r="Q19" s="115"/>
      <c r="R19" s="110"/>
      <c r="S19" s="112">
        <f t="shared" si="7"/>
        <v>1.6</v>
      </c>
      <c r="T19" s="116">
        <v>1</v>
      </c>
      <c r="U19" s="110">
        <v>1</v>
      </c>
      <c r="V19" s="110"/>
      <c r="W19" s="110"/>
      <c r="X19" s="110">
        <v>1</v>
      </c>
      <c r="Y19" s="110">
        <v>0.2</v>
      </c>
      <c r="Z19" s="116"/>
      <c r="AA19" s="110"/>
      <c r="AB19" s="116">
        <v>1</v>
      </c>
      <c r="AC19" s="110">
        <v>0.4</v>
      </c>
      <c r="AD19" s="116"/>
      <c r="AE19" s="110"/>
      <c r="AF19" s="112">
        <f t="shared" si="8"/>
        <v>0</v>
      </c>
      <c r="AG19" s="116"/>
      <c r="AH19" s="110"/>
      <c r="AI19" s="118"/>
    </row>
    <row r="20" spans="1:35" s="119" customFormat="1" ht="33.75" customHeight="1" x14ac:dyDescent="0.25">
      <c r="A20" s="107" t="s">
        <v>13</v>
      </c>
      <c r="B20" s="108" t="s">
        <v>280</v>
      </c>
      <c r="C20" s="109">
        <f t="shared" si="4"/>
        <v>3.23</v>
      </c>
      <c r="D20" s="109">
        <f t="shared" si="9"/>
        <v>1.23</v>
      </c>
      <c r="E20" s="128">
        <v>72822</v>
      </c>
      <c r="F20" s="110">
        <f t="shared" si="6"/>
        <v>1.23</v>
      </c>
      <c r="G20" s="111"/>
      <c r="H20" s="110"/>
      <c r="I20" s="112"/>
      <c r="J20" s="113"/>
      <c r="K20" s="110"/>
      <c r="L20" s="114"/>
      <c r="M20" s="110"/>
      <c r="N20" s="89">
        <f t="shared" si="2"/>
        <v>1</v>
      </c>
      <c r="O20" s="135">
        <v>28.23</v>
      </c>
      <c r="P20" s="110">
        <f t="shared" si="5"/>
        <v>1</v>
      </c>
      <c r="Q20" s="115"/>
      <c r="R20" s="110"/>
      <c r="S20" s="112">
        <f t="shared" si="7"/>
        <v>1</v>
      </c>
      <c r="T20" s="116">
        <v>1</v>
      </c>
      <c r="U20" s="110">
        <v>1</v>
      </c>
      <c r="V20" s="110"/>
      <c r="W20" s="110"/>
      <c r="X20" s="112"/>
      <c r="Y20" s="112"/>
      <c r="Z20" s="116"/>
      <c r="AA20" s="110"/>
      <c r="AB20" s="110"/>
      <c r="AC20" s="110"/>
      <c r="AD20" s="116"/>
      <c r="AE20" s="110"/>
      <c r="AF20" s="112">
        <f t="shared" si="8"/>
        <v>0</v>
      </c>
      <c r="AG20" s="116"/>
      <c r="AH20" s="110"/>
      <c r="AI20" s="118"/>
    </row>
    <row r="21" spans="1:35" s="119" customFormat="1" ht="33.75" customHeight="1" x14ac:dyDescent="0.25">
      <c r="A21" s="107" t="s">
        <v>15</v>
      </c>
      <c r="B21" s="108" t="s">
        <v>281</v>
      </c>
      <c r="C21" s="109">
        <f t="shared" si="4"/>
        <v>5.05</v>
      </c>
      <c r="D21" s="109">
        <f t="shared" si="9"/>
        <v>2.0499999999999998</v>
      </c>
      <c r="E21" s="128">
        <v>154858</v>
      </c>
      <c r="F21" s="110">
        <f t="shared" si="6"/>
        <v>2.0499999999999998</v>
      </c>
      <c r="G21" s="111"/>
      <c r="H21" s="110"/>
      <c r="I21" s="112"/>
      <c r="J21" s="113"/>
      <c r="K21" s="110"/>
      <c r="L21" s="114"/>
      <c r="M21" s="110"/>
      <c r="N21" s="89">
        <f t="shared" si="2"/>
        <v>1</v>
      </c>
      <c r="O21" s="135">
        <v>29.98</v>
      </c>
      <c r="P21" s="110">
        <f t="shared" si="5"/>
        <v>1</v>
      </c>
      <c r="Q21" s="115"/>
      <c r="R21" s="110"/>
      <c r="S21" s="112">
        <f t="shared" si="7"/>
        <v>1</v>
      </c>
      <c r="T21" s="116">
        <v>1</v>
      </c>
      <c r="U21" s="110">
        <v>1</v>
      </c>
      <c r="V21" s="110"/>
      <c r="W21" s="110"/>
      <c r="X21" s="112"/>
      <c r="Y21" s="112"/>
      <c r="Z21" s="116"/>
      <c r="AA21" s="110"/>
      <c r="AB21" s="110"/>
      <c r="AC21" s="110"/>
      <c r="AD21" s="116"/>
      <c r="AE21" s="110"/>
      <c r="AF21" s="112">
        <f t="shared" si="8"/>
        <v>1</v>
      </c>
      <c r="AG21" s="116">
        <v>1</v>
      </c>
      <c r="AH21" s="110">
        <v>1</v>
      </c>
      <c r="AI21" s="118"/>
    </row>
    <row r="22" spans="1:35" s="119" customFormat="1" ht="33.75" customHeight="1" x14ac:dyDescent="0.25">
      <c r="A22" s="107" t="s">
        <v>17</v>
      </c>
      <c r="B22" s="108" t="s">
        <v>282</v>
      </c>
      <c r="C22" s="109">
        <f t="shared" si="4"/>
        <v>3.1</v>
      </c>
      <c r="D22" s="109">
        <f t="shared" si="9"/>
        <v>1.1000000000000001</v>
      </c>
      <c r="E22" s="128">
        <v>60450</v>
      </c>
      <c r="F22" s="110">
        <f t="shared" si="6"/>
        <v>1.1000000000000001</v>
      </c>
      <c r="G22" s="111"/>
      <c r="H22" s="110"/>
      <c r="I22" s="112"/>
      <c r="J22" s="113"/>
      <c r="K22" s="110"/>
      <c r="L22" s="114"/>
      <c r="M22" s="110"/>
      <c r="N22" s="89">
        <f t="shared" si="2"/>
        <v>1</v>
      </c>
      <c r="O22" s="135">
        <v>37.090000000000003</v>
      </c>
      <c r="P22" s="110">
        <f t="shared" si="5"/>
        <v>1</v>
      </c>
      <c r="Q22" s="115"/>
      <c r="R22" s="110"/>
      <c r="S22" s="112">
        <f t="shared" si="7"/>
        <v>1</v>
      </c>
      <c r="T22" s="116">
        <v>1</v>
      </c>
      <c r="U22" s="110">
        <v>1</v>
      </c>
      <c r="V22" s="110"/>
      <c r="W22" s="110"/>
      <c r="X22" s="112"/>
      <c r="Y22" s="112"/>
      <c r="Z22" s="116"/>
      <c r="AA22" s="110"/>
      <c r="AB22" s="110"/>
      <c r="AC22" s="110"/>
      <c r="AD22" s="116"/>
      <c r="AE22" s="110"/>
      <c r="AF22" s="112">
        <f t="shared" si="8"/>
        <v>0</v>
      </c>
      <c r="AG22" s="116"/>
      <c r="AH22" s="110"/>
      <c r="AI22" s="118"/>
    </row>
    <row r="23" spans="1:35" s="119" customFormat="1" ht="33.75" customHeight="1" x14ac:dyDescent="0.25">
      <c r="A23" s="107" t="s">
        <v>19</v>
      </c>
      <c r="B23" s="108" t="s">
        <v>283</v>
      </c>
      <c r="C23" s="109">
        <f t="shared" si="4"/>
        <v>3.5</v>
      </c>
      <c r="D23" s="109">
        <f t="shared" si="9"/>
        <v>1</v>
      </c>
      <c r="E23" s="128">
        <v>34865</v>
      </c>
      <c r="F23" s="110">
        <f t="shared" si="6"/>
        <v>1</v>
      </c>
      <c r="G23" s="111"/>
      <c r="H23" s="110"/>
      <c r="I23" s="112"/>
      <c r="J23" s="113"/>
      <c r="K23" s="110"/>
      <c r="L23" s="114"/>
      <c r="M23" s="110"/>
      <c r="N23" s="89">
        <f t="shared" si="2"/>
        <v>1</v>
      </c>
      <c r="O23" s="135">
        <v>75.569999999999993</v>
      </c>
      <c r="P23" s="110">
        <f t="shared" si="5"/>
        <v>1</v>
      </c>
      <c r="Q23" s="115"/>
      <c r="R23" s="110"/>
      <c r="S23" s="112">
        <f t="shared" si="7"/>
        <v>1.5</v>
      </c>
      <c r="T23" s="116">
        <v>1</v>
      </c>
      <c r="U23" s="110">
        <v>1</v>
      </c>
      <c r="V23" s="102">
        <v>1</v>
      </c>
      <c r="W23" s="110">
        <v>0.1</v>
      </c>
      <c r="X23" s="112"/>
      <c r="Y23" s="112"/>
      <c r="Z23" s="116"/>
      <c r="AA23" s="110"/>
      <c r="AB23" s="116">
        <v>1</v>
      </c>
      <c r="AC23" s="110">
        <v>0.4</v>
      </c>
      <c r="AD23" s="116"/>
      <c r="AE23" s="110"/>
      <c r="AF23" s="112">
        <f t="shared" si="8"/>
        <v>0</v>
      </c>
      <c r="AG23" s="116"/>
      <c r="AH23" s="110"/>
      <c r="AI23" s="118"/>
    </row>
    <row r="24" spans="1:35" s="119" customFormat="1" ht="33.75" customHeight="1" x14ac:dyDescent="0.25">
      <c r="A24" s="107" t="s">
        <v>21</v>
      </c>
      <c r="B24" s="108" t="s">
        <v>284</v>
      </c>
      <c r="C24" s="109">
        <f>D24+I24+N24+S24+AF24</f>
        <v>3.5</v>
      </c>
      <c r="D24" s="109">
        <f>F24+H24</f>
        <v>1</v>
      </c>
      <c r="E24" s="128">
        <v>33045</v>
      </c>
      <c r="F24" s="110">
        <f t="shared" si="6"/>
        <v>1</v>
      </c>
      <c r="G24" s="111"/>
      <c r="H24" s="110"/>
      <c r="I24" s="112"/>
      <c r="J24" s="113"/>
      <c r="K24" s="110"/>
      <c r="L24" s="114"/>
      <c r="M24" s="110"/>
      <c r="N24" s="89">
        <f t="shared" si="2"/>
        <v>1</v>
      </c>
      <c r="O24" s="135">
        <v>49.36</v>
      </c>
      <c r="P24" s="110">
        <f t="shared" si="5"/>
        <v>1</v>
      </c>
      <c r="Q24" s="115"/>
      <c r="R24" s="110"/>
      <c r="S24" s="112">
        <f t="shared" si="7"/>
        <v>1.5</v>
      </c>
      <c r="T24" s="116">
        <v>1</v>
      </c>
      <c r="U24" s="110">
        <v>1</v>
      </c>
      <c r="V24" s="102">
        <v>1</v>
      </c>
      <c r="W24" s="110">
        <v>0.1</v>
      </c>
      <c r="X24" s="112"/>
      <c r="Y24" s="112"/>
      <c r="Z24" s="116"/>
      <c r="AA24" s="110"/>
      <c r="AB24" s="116">
        <v>1</v>
      </c>
      <c r="AC24" s="110">
        <v>0.4</v>
      </c>
      <c r="AD24" s="116"/>
      <c r="AE24" s="110"/>
      <c r="AF24" s="112">
        <f t="shared" si="8"/>
        <v>0</v>
      </c>
      <c r="AG24" s="116"/>
      <c r="AH24" s="110"/>
      <c r="AI24" s="118"/>
    </row>
    <row r="25" spans="1:35" s="119" customFormat="1" ht="33.75" customHeight="1" x14ac:dyDescent="0.25">
      <c r="A25" s="107" t="s">
        <v>23</v>
      </c>
      <c r="B25" s="108" t="s">
        <v>285</v>
      </c>
      <c r="C25" s="109">
        <f t="shared" si="4"/>
        <v>3.5</v>
      </c>
      <c r="D25" s="109">
        <f t="shared" si="9"/>
        <v>1</v>
      </c>
      <c r="E25" s="128">
        <v>28401</v>
      </c>
      <c r="F25" s="110">
        <f t="shared" si="6"/>
        <v>1</v>
      </c>
      <c r="G25" s="111"/>
      <c r="H25" s="110"/>
      <c r="I25" s="112"/>
      <c r="J25" s="113"/>
      <c r="K25" s="110"/>
      <c r="L25" s="114"/>
      <c r="M25" s="110"/>
      <c r="N25" s="89">
        <f t="shared" si="2"/>
        <v>1</v>
      </c>
      <c r="O25" s="135">
        <v>51.17</v>
      </c>
      <c r="P25" s="110">
        <f t="shared" si="5"/>
        <v>1</v>
      </c>
      <c r="Q25" s="115"/>
      <c r="R25" s="110"/>
      <c r="S25" s="112">
        <f t="shared" si="7"/>
        <v>1.5</v>
      </c>
      <c r="T25" s="116">
        <v>1</v>
      </c>
      <c r="U25" s="110">
        <v>1</v>
      </c>
      <c r="V25" s="116">
        <v>1</v>
      </c>
      <c r="W25" s="110">
        <v>0.1</v>
      </c>
      <c r="X25" s="112"/>
      <c r="Y25" s="112"/>
      <c r="Z25" s="116"/>
      <c r="AA25" s="110"/>
      <c r="AB25" s="116">
        <v>1</v>
      </c>
      <c r="AC25" s="110">
        <v>0.4</v>
      </c>
      <c r="AD25" s="116"/>
      <c r="AE25" s="110"/>
      <c r="AF25" s="112">
        <f t="shared" si="8"/>
        <v>0</v>
      </c>
      <c r="AG25" s="116"/>
      <c r="AH25" s="110"/>
      <c r="AI25" s="118"/>
    </row>
    <row r="26" spans="1:35" s="119" customFormat="1" ht="33.75" customHeight="1" x14ac:dyDescent="0.25">
      <c r="A26" s="107" t="s">
        <v>25</v>
      </c>
      <c r="B26" s="108" t="s">
        <v>286</v>
      </c>
      <c r="C26" s="109">
        <f t="shared" si="4"/>
        <v>4.97</v>
      </c>
      <c r="D26" s="109">
        <f t="shared" si="9"/>
        <v>1.47</v>
      </c>
      <c r="E26" s="128">
        <v>97438</v>
      </c>
      <c r="F26" s="110">
        <f t="shared" si="6"/>
        <v>1.47</v>
      </c>
      <c r="G26" s="111"/>
      <c r="H26" s="110"/>
      <c r="I26" s="112"/>
      <c r="J26" s="113"/>
      <c r="K26" s="110"/>
      <c r="L26" s="114"/>
      <c r="M26" s="110"/>
      <c r="N26" s="89">
        <f t="shared" si="2"/>
        <v>1</v>
      </c>
      <c r="O26" s="135">
        <v>41.32</v>
      </c>
      <c r="P26" s="110">
        <f t="shared" si="5"/>
        <v>1</v>
      </c>
      <c r="Q26" s="115"/>
      <c r="R26" s="110"/>
      <c r="S26" s="112">
        <f t="shared" si="7"/>
        <v>1.5</v>
      </c>
      <c r="T26" s="116">
        <v>1</v>
      </c>
      <c r="U26" s="110">
        <v>1</v>
      </c>
      <c r="V26" s="102">
        <v>1</v>
      </c>
      <c r="W26" s="110">
        <v>0.1</v>
      </c>
      <c r="X26" s="112"/>
      <c r="Y26" s="112"/>
      <c r="Z26" s="116"/>
      <c r="AA26" s="110"/>
      <c r="AB26" s="116">
        <v>1</v>
      </c>
      <c r="AC26" s="110">
        <v>0.4</v>
      </c>
      <c r="AD26" s="116"/>
      <c r="AE26" s="110"/>
      <c r="AF26" s="112">
        <f t="shared" si="8"/>
        <v>1</v>
      </c>
      <c r="AG26" s="116">
        <v>1</v>
      </c>
      <c r="AH26" s="110">
        <v>1</v>
      </c>
      <c r="AI26" s="118"/>
    </row>
    <row r="27" spans="1:35" s="119" customFormat="1" ht="33.75" customHeight="1" x14ac:dyDescent="0.25">
      <c r="A27" s="107" t="s">
        <v>28</v>
      </c>
      <c r="B27" s="108" t="s">
        <v>287</v>
      </c>
      <c r="C27" s="109">
        <f t="shared" si="4"/>
        <v>3.5</v>
      </c>
      <c r="D27" s="109">
        <f t="shared" si="9"/>
        <v>1</v>
      </c>
      <c r="E27" s="128">
        <v>40222</v>
      </c>
      <c r="F27" s="110">
        <f t="shared" si="6"/>
        <v>1</v>
      </c>
      <c r="G27" s="111"/>
      <c r="H27" s="110"/>
      <c r="I27" s="112"/>
      <c r="J27" s="113"/>
      <c r="K27" s="110"/>
      <c r="L27" s="114"/>
      <c r="M27" s="110"/>
      <c r="N27" s="89">
        <f t="shared" si="2"/>
        <v>1</v>
      </c>
      <c r="O27" s="135">
        <v>64.25</v>
      </c>
      <c r="P27" s="110">
        <f t="shared" si="5"/>
        <v>1</v>
      </c>
      <c r="Q27" s="115"/>
      <c r="R27" s="110"/>
      <c r="S27" s="112">
        <f t="shared" si="7"/>
        <v>1.5</v>
      </c>
      <c r="T27" s="116">
        <v>1</v>
      </c>
      <c r="U27" s="110">
        <v>1</v>
      </c>
      <c r="V27" s="102">
        <v>1</v>
      </c>
      <c r="W27" s="110">
        <v>0.1</v>
      </c>
      <c r="X27" s="112"/>
      <c r="Y27" s="112"/>
      <c r="Z27" s="116"/>
      <c r="AA27" s="110"/>
      <c r="AB27" s="116">
        <v>1</v>
      </c>
      <c r="AC27" s="110">
        <v>0.4</v>
      </c>
      <c r="AD27" s="116"/>
      <c r="AE27" s="110"/>
      <c r="AF27" s="112">
        <f t="shared" si="8"/>
        <v>0</v>
      </c>
      <c r="AG27" s="116"/>
      <c r="AH27" s="110"/>
      <c r="AI27" s="118"/>
    </row>
    <row r="28" spans="1:35" s="119" customFormat="1" ht="33.75" customHeight="1" x14ac:dyDescent="0.25">
      <c r="A28" s="107" t="s">
        <v>187</v>
      </c>
      <c r="B28" s="108" t="s">
        <v>288</v>
      </c>
      <c r="C28" s="109">
        <f t="shared" si="4"/>
        <v>3</v>
      </c>
      <c r="D28" s="109">
        <f t="shared" si="9"/>
        <v>1</v>
      </c>
      <c r="E28" s="128">
        <v>33506</v>
      </c>
      <c r="F28" s="110">
        <f t="shared" si="6"/>
        <v>1</v>
      </c>
      <c r="G28" s="111"/>
      <c r="H28" s="110"/>
      <c r="I28" s="112"/>
      <c r="J28" s="113"/>
      <c r="K28" s="110"/>
      <c r="L28" s="114"/>
      <c r="M28" s="110"/>
      <c r="N28" s="89">
        <f t="shared" si="2"/>
        <v>1</v>
      </c>
      <c r="O28" s="135">
        <v>17.39</v>
      </c>
      <c r="P28" s="110">
        <f t="shared" si="5"/>
        <v>1</v>
      </c>
      <c r="Q28" s="115"/>
      <c r="R28" s="110"/>
      <c r="S28" s="112">
        <f t="shared" si="7"/>
        <v>1</v>
      </c>
      <c r="T28" s="116">
        <v>1</v>
      </c>
      <c r="U28" s="110">
        <v>1</v>
      </c>
      <c r="V28" s="110"/>
      <c r="W28" s="110"/>
      <c r="X28" s="112"/>
      <c r="Y28" s="112"/>
      <c r="Z28" s="116"/>
      <c r="AA28" s="110"/>
      <c r="AB28" s="110"/>
      <c r="AC28" s="110"/>
      <c r="AD28" s="116"/>
      <c r="AE28" s="110"/>
      <c r="AF28" s="112">
        <f t="shared" si="8"/>
        <v>0</v>
      </c>
      <c r="AG28" s="116"/>
      <c r="AH28" s="110"/>
      <c r="AI28" s="118"/>
    </row>
    <row r="29" spans="1:35" s="119" customFormat="1" ht="33.75" customHeight="1" x14ac:dyDescent="0.25">
      <c r="A29" s="107" t="s">
        <v>188</v>
      </c>
      <c r="B29" s="108" t="s">
        <v>388</v>
      </c>
      <c r="C29" s="109">
        <f t="shared" si="4"/>
        <v>3</v>
      </c>
      <c r="D29" s="109">
        <f t="shared" si="9"/>
        <v>1</v>
      </c>
      <c r="E29" s="128">
        <v>46826</v>
      </c>
      <c r="F29" s="110">
        <f t="shared" si="6"/>
        <v>1</v>
      </c>
      <c r="G29" s="111"/>
      <c r="H29" s="110"/>
      <c r="I29" s="112"/>
      <c r="J29" s="113"/>
      <c r="K29" s="110"/>
      <c r="L29" s="114"/>
      <c r="M29" s="110"/>
      <c r="N29" s="89">
        <f t="shared" si="2"/>
        <v>1</v>
      </c>
      <c r="O29" s="135">
        <v>19.21</v>
      </c>
      <c r="P29" s="110">
        <f t="shared" si="5"/>
        <v>1</v>
      </c>
      <c r="Q29" s="115"/>
      <c r="R29" s="110"/>
      <c r="S29" s="112">
        <f t="shared" si="7"/>
        <v>1</v>
      </c>
      <c r="T29" s="116">
        <v>1</v>
      </c>
      <c r="U29" s="110">
        <v>1</v>
      </c>
      <c r="V29" s="110"/>
      <c r="W29" s="110"/>
      <c r="X29" s="112"/>
      <c r="Y29" s="112"/>
      <c r="Z29" s="116"/>
      <c r="AA29" s="110"/>
      <c r="AB29" s="110"/>
      <c r="AC29" s="110"/>
      <c r="AD29" s="116"/>
      <c r="AE29" s="110"/>
      <c r="AF29" s="112">
        <f t="shared" si="8"/>
        <v>0</v>
      </c>
      <c r="AG29" s="116"/>
      <c r="AH29" s="110"/>
      <c r="AI29" s="118"/>
    </row>
    <row r="30" spans="1:35" s="119" customFormat="1" ht="33.75" customHeight="1" x14ac:dyDescent="0.25">
      <c r="A30" s="107" t="s">
        <v>189</v>
      </c>
      <c r="B30" s="108" t="s">
        <v>289</v>
      </c>
      <c r="C30" s="109">
        <f t="shared" si="4"/>
        <v>3.3</v>
      </c>
      <c r="D30" s="109">
        <f t="shared" si="9"/>
        <v>1</v>
      </c>
      <c r="E30" s="128">
        <v>1872</v>
      </c>
      <c r="F30" s="110">
        <f t="shared" si="6"/>
        <v>1</v>
      </c>
      <c r="G30" s="111"/>
      <c r="H30" s="110"/>
      <c r="I30" s="112"/>
      <c r="J30" s="113"/>
      <c r="K30" s="110"/>
      <c r="L30" s="114"/>
      <c r="M30" s="110"/>
      <c r="N30" s="89">
        <f t="shared" si="2"/>
        <v>1</v>
      </c>
      <c r="O30" s="135">
        <v>2.54</v>
      </c>
      <c r="P30" s="110">
        <f t="shared" si="5"/>
        <v>1</v>
      </c>
      <c r="Q30" s="115"/>
      <c r="R30" s="110"/>
      <c r="S30" s="112">
        <f t="shared" si="7"/>
        <v>1.3</v>
      </c>
      <c r="T30" s="116">
        <v>1</v>
      </c>
      <c r="U30" s="110">
        <v>1</v>
      </c>
      <c r="V30" s="110"/>
      <c r="W30" s="110"/>
      <c r="X30" s="112"/>
      <c r="Y30" s="112"/>
      <c r="Z30" s="116">
        <v>1</v>
      </c>
      <c r="AA30" s="110">
        <v>0.3</v>
      </c>
      <c r="AB30" s="110"/>
      <c r="AC30" s="110"/>
      <c r="AD30" s="116"/>
      <c r="AE30" s="110"/>
      <c r="AF30" s="112">
        <f t="shared" si="8"/>
        <v>0</v>
      </c>
      <c r="AG30" s="116"/>
      <c r="AH30" s="110"/>
      <c r="AI30" s="118"/>
    </row>
    <row r="31" spans="1:35" s="119" customFormat="1" ht="33.75" customHeight="1" x14ac:dyDescent="0.25">
      <c r="A31" s="107" t="s">
        <v>190</v>
      </c>
      <c r="B31" s="108" t="s">
        <v>290</v>
      </c>
      <c r="C31" s="109">
        <f t="shared" si="4"/>
        <v>4.07</v>
      </c>
      <c r="D31" s="109">
        <f t="shared" si="9"/>
        <v>1</v>
      </c>
      <c r="E31" s="128">
        <v>20039</v>
      </c>
      <c r="F31" s="110">
        <f t="shared" si="6"/>
        <v>1</v>
      </c>
      <c r="G31" s="111"/>
      <c r="H31" s="110"/>
      <c r="I31" s="112"/>
      <c r="J31" s="113"/>
      <c r="K31" s="110"/>
      <c r="L31" s="114"/>
      <c r="M31" s="110"/>
      <c r="N31" s="112">
        <f t="shared" si="2"/>
        <v>1.17</v>
      </c>
      <c r="O31" s="135">
        <v>184.14</v>
      </c>
      <c r="P31" s="110">
        <f t="shared" si="5"/>
        <v>1.17</v>
      </c>
      <c r="Q31" s="115"/>
      <c r="R31" s="110"/>
      <c r="S31" s="112">
        <f t="shared" si="7"/>
        <v>1.9</v>
      </c>
      <c r="T31" s="116">
        <v>1</v>
      </c>
      <c r="U31" s="110">
        <v>1</v>
      </c>
      <c r="V31" s="110"/>
      <c r="W31" s="110"/>
      <c r="X31" s="112"/>
      <c r="Y31" s="112"/>
      <c r="Z31" s="116"/>
      <c r="AA31" s="110"/>
      <c r="AB31" s="116">
        <v>1</v>
      </c>
      <c r="AC31" s="110">
        <v>0.4</v>
      </c>
      <c r="AD31" s="116">
        <v>1</v>
      </c>
      <c r="AE31" s="110">
        <v>0.5</v>
      </c>
      <c r="AF31" s="112">
        <f t="shared" si="8"/>
        <v>0</v>
      </c>
      <c r="AG31" s="116"/>
      <c r="AH31" s="110"/>
      <c r="AI31" s="118"/>
    </row>
    <row r="32" spans="1:35" s="119" customFormat="1" ht="33.75" customHeight="1" x14ac:dyDescent="0.25">
      <c r="A32" s="107" t="s">
        <v>191</v>
      </c>
      <c r="B32" s="108" t="s">
        <v>291</v>
      </c>
      <c r="C32" s="109">
        <f t="shared" si="4"/>
        <v>4.16</v>
      </c>
      <c r="D32" s="109">
        <f t="shared" si="9"/>
        <v>1</v>
      </c>
      <c r="E32" s="128">
        <v>17526</v>
      </c>
      <c r="F32" s="110">
        <f t="shared" si="6"/>
        <v>1</v>
      </c>
      <c r="G32" s="111"/>
      <c r="H32" s="110"/>
      <c r="I32" s="112"/>
      <c r="J32" s="113"/>
      <c r="K32" s="110"/>
      <c r="L32" s="114"/>
      <c r="M32" s="110"/>
      <c r="N32" s="112">
        <f t="shared" si="2"/>
        <v>1.26</v>
      </c>
      <c r="O32" s="135">
        <v>229.35</v>
      </c>
      <c r="P32" s="110">
        <f t="shared" si="5"/>
        <v>1.26</v>
      </c>
      <c r="Q32" s="115"/>
      <c r="R32" s="110"/>
      <c r="S32" s="112">
        <f t="shared" si="7"/>
        <v>1.9</v>
      </c>
      <c r="T32" s="116">
        <v>1</v>
      </c>
      <c r="U32" s="110">
        <v>1</v>
      </c>
      <c r="V32" s="110"/>
      <c r="W32" s="110"/>
      <c r="X32" s="112"/>
      <c r="Y32" s="112"/>
      <c r="Z32" s="116"/>
      <c r="AA32" s="110"/>
      <c r="AB32" s="116">
        <v>1</v>
      </c>
      <c r="AC32" s="110">
        <v>0.4</v>
      </c>
      <c r="AD32" s="116">
        <v>1</v>
      </c>
      <c r="AE32" s="110">
        <v>0.5</v>
      </c>
      <c r="AF32" s="112">
        <f t="shared" si="8"/>
        <v>0</v>
      </c>
      <c r="AG32" s="116"/>
      <c r="AH32" s="110"/>
      <c r="AI32" s="118"/>
    </row>
    <row r="33" spans="1:35" s="119" customFormat="1" ht="33.75" customHeight="1" x14ac:dyDescent="0.25">
      <c r="A33" s="107" t="s">
        <v>192</v>
      </c>
      <c r="B33" s="108" t="s">
        <v>292</v>
      </c>
      <c r="C33" s="109">
        <f t="shared" si="4"/>
        <v>3.37</v>
      </c>
      <c r="D33" s="109">
        <f t="shared" si="9"/>
        <v>1</v>
      </c>
      <c r="E33" s="128">
        <v>24099</v>
      </c>
      <c r="F33" s="110">
        <f t="shared" si="6"/>
        <v>1</v>
      </c>
      <c r="G33" s="111"/>
      <c r="H33" s="110"/>
      <c r="I33" s="112"/>
      <c r="J33" s="113"/>
      <c r="K33" s="110"/>
      <c r="L33" s="114"/>
      <c r="M33" s="110"/>
      <c r="N33" s="112">
        <f t="shared" si="2"/>
        <v>1.37</v>
      </c>
      <c r="O33" s="135">
        <v>285.38</v>
      </c>
      <c r="P33" s="110">
        <f t="shared" si="5"/>
        <v>1.37</v>
      </c>
      <c r="Q33" s="115"/>
      <c r="R33" s="110"/>
      <c r="S33" s="112">
        <f t="shared" si="7"/>
        <v>1</v>
      </c>
      <c r="T33" s="116">
        <v>1</v>
      </c>
      <c r="U33" s="110">
        <v>1</v>
      </c>
      <c r="V33" s="110"/>
      <c r="W33" s="110"/>
      <c r="X33" s="112"/>
      <c r="Y33" s="112"/>
      <c r="Z33" s="116"/>
      <c r="AA33" s="110"/>
      <c r="AB33" s="110"/>
      <c r="AC33" s="110"/>
      <c r="AD33" s="116"/>
      <c r="AE33" s="110"/>
      <c r="AF33" s="112">
        <f t="shared" si="8"/>
        <v>0</v>
      </c>
      <c r="AG33" s="116"/>
      <c r="AH33" s="110"/>
      <c r="AI33" s="118"/>
    </row>
    <row r="34" spans="1:35" s="119" customFormat="1" ht="33.75" customHeight="1" x14ac:dyDescent="0.25">
      <c r="A34" s="107" t="s">
        <v>193</v>
      </c>
      <c r="B34" s="108" t="s">
        <v>293</v>
      </c>
      <c r="C34" s="109">
        <f t="shared" si="4"/>
        <v>3.3600000000000003</v>
      </c>
      <c r="D34" s="109">
        <f t="shared" si="9"/>
        <v>1.08</v>
      </c>
      <c r="E34" s="128">
        <v>58312</v>
      </c>
      <c r="F34" s="110">
        <f t="shared" si="6"/>
        <v>1.08</v>
      </c>
      <c r="G34" s="111"/>
      <c r="H34" s="110"/>
      <c r="I34" s="112"/>
      <c r="J34" s="113"/>
      <c r="K34" s="110"/>
      <c r="L34" s="114"/>
      <c r="M34" s="110"/>
      <c r="N34" s="112">
        <f t="shared" si="2"/>
        <v>1.08</v>
      </c>
      <c r="O34" s="135">
        <v>138.07</v>
      </c>
      <c r="P34" s="110">
        <f t="shared" si="5"/>
        <v>1.08</v>
      </c>
      <c r="Q34" s="115"/>
      <c r="R34" s="110"/>
      <c r="S34" s="112">
        <f t="shared" si="7"/>
        <v>1.2</v>
      </c>
      <c r="T34" s="116">
        <v>1</v>
      </c>
      <c r="U34" s="110">
        <v>1</v>
      </c>
      <c r="V34" s="110"/>
      <c r="W34" s="110"/>
      <c r="X34" s="116">
        <v>1</v>
      </c>
      <c r="Y34" s="110">
        <v>0.2</v>
      </c>
      <c r="Z34" s="116"/>
      <c r="AA34" s="110"/>
      <c r="AB34" s="110"/>
      <c r="AC34" s="110"/>
      <c r="AD34" s="116"/>
      <c r="AE34" s="110"/>
      <c r="AF34" s="112">
        <f t="shared" si="8"/>
        <v>0</v>
      </c>
      <c r="AG34" s="116"/>
      <c r="AH34" s="110"/>
      <c r="AI34" s="118"/>
    </row>
    <row r="35" spans="1:35" s="119" customFormat="1" ht="33.75" customHeight="1" x14ac:dyDescent="0.25">
      <c r="A35" s="107" t="s">
        <v>194</v>
      </c>
      <c r="B35" s="108" t="s">
        <v>294</v>
      </c>
      <c r="C35" s="109">
        <f t="shared" si="4"/>
        <v>3.3</v>
      </c>
      <c r="D35" s="109">
        <f t="shared" si="9"/>
        <v>1</v>
      </c>
      <c r="E35" s="128">
        <v>2546</v>
      </c>
      <c r="F35" s="110">
        <f t="shared" si="6"/>
        <v>1</v>
      </c>
      <c r="G35" s="111"/>
      <c r="H35" s="110"/>
      <c r="I35" s="112"/>
      <c r="J35" s="113"/>
      <c r="K35" s="110"/>
      <c r="L35" s="114"/>
      <c r="M35" s="110"/>
      <c r="N35" s="89">
        <f t="shared" si="2"/>
        <v>1</v>
      </c>
      <c r="O35" s="135">
        <v>3.46</v>
      </c>
      <c r="P35" s="110">
        <f t="shared" si="5"/>
        <v>1</v>
      </c>
      <c r="Q35" s="115"/>
      <c r="R35" s="110"/>
      <c r="S35" s="112">
        <f t="shared" si="7"/>
        <v>1.3</v>
      </c>
      <c r="T35" s="116">
        <v>1</v>
      </c>
      <c r="U35" s="110">
        <v>1</v>
      </c>
      <c r="V35" s="110"/>
      <c r="W35" s="110"/>
      <c r="X35" s="116"/>
      <c r="Y35" s="112"/>
      <c r="Z35" s="116">
        <v>1</v>
      </c>
      <c r="AA35" s="110">
        <v>0.3</v>
      </c>
      <c r="AB35" s="110"/>
      <c r="AC35" s="110"/>
      <c r="AD35" s="116"/>
      <c r="AE35" s="110"/>
      <c r="AF35" s="112">
        <f t="shared" si="8"/>
        <v>0</v>
      </c>
      <c r="AG35" s="116"/>
      <c r="AH35" s="110"/>
      <c r="AI35" s="118"/>
    </row>
    <row r="36" spans="1:35" s="119" customFormat="1" ht="33.75" customHeight="1" x14ac:dyDescent="0.25">
      <c r="A36" s="107" t="s">
        <v>195</v>
      </c>
      <c r="B36" s="108" t="s">
        <v>295</v>
      </c>
      <c r="C36" s="109">
        <f t="shared" si="4"/>
        <v>3.3</v>
      </c>
      <c r="D36" s="109">
        <f t="shared" si="9"/>
        <v>1</v>
      </c>
      <c r="E36" s="128">
        <v>2789</v>
      </c>
      <c r="F36" s="110">
        <f t="shared" si="6"/>
        <v>1</v>
      </c>
      <c r="G36" s="111"/>
      <c r="H36" s="110"/>
      <c r="I36" s="112"/>
      <c r="J36" s="113"/>
      <c r="K36" s="110"/>
      <c r="L36" s="114"/>
      <c r="M36" s="110"/>
      <c r="N36" s="89">
        <f t="shared" si="2"/>
        <v>1</v>
      </c>
      <c r="O36" s="135">
        <v>4.3099999999999996</v>
      </c>
      <c r="P36" s="110">
        <f t="shared" si="5"/>
        <v>1</v>
      </c>
      <c r="Q36" s="115"/>
      <c r="R36" s="110"/>
      <c r="S36" s="112">
        <f t="shared" si="7"/>
        <v>1.3</v>
      </c>
      <c r="T36" s="116">
        <v>1</v>
      </c>
      <c r="U36" s="110">
        <v>1</v>
      </c>
      <c r="V36" s="110"/>
      <c r="W36" s="110"/>
      <c r="X36" s="116"/>
      <c r="Y36" s="112"/>
      <c r="Z36" s="116">
        <v>1</v>
      </c>
      <c r="AA36" s="110">
        <v>0.3</v>
      </c>
      <c r="AB36" s="110"/>
      <c r="AC36" s="110"/>
      <c r="AD36" s="116"/>
      <c r="AE36" s="110"/>
      <c r="AF36" s="112">
        <f t="shared" si="8"/>
        <v>0</v>
      </c>
      <c r="AG36" s="116"/>
      <c r="AH36" s="110"/>
      <c r="AI36" s="118"/>
    </row>
    <row r="37" spans="1:35" s="119" customFormat="1" ht="33.75" customHeight="1" x14ac:dyDescent="0.25">
      <c r="A37" s="107" t="s">
        <v>196</v>
      </c>
      <c r="B37" s="108" t="s">
        <v>296</v>
      </c>
      <c r="C37" s="109">
        <f t="shared" si="4"/>
        <v>3.33</v>
      </c>
      <c r="D37" s="109">
        <f t="shared" si="9"/>
        <v>1</v>
      </c>
      <c r="E37" s="128">
        <v>18257</v>
      </c>
      <c r="F37" s="110">
        <f t="shared" si="6"/>
        <v>1</v>
      </c>
      <c r="G37" s="111"/>
      <c r="H37" s="110"/>
      <c r="I37" s="112"/>
      <c r="J37" s="113"/>
      <c r="K37" s="110"/>
      <c r="L37" s="114"/>
      <c r="M37" s="110"/>
      <c r="N37" s="112">
        <f t="shared" si="2"/>
        <v>1.1299999999999999</v>
      </c>
      <c r="O37" s="135">
        <v>163.69999999999999</v>
      </c>
      <c r="P37" s="110">
        <f t="shared" si="5"/>
        <v>1.1299999999999999</v>
      </c>
      <c r="Q37" s="115"/>
      <c r="R37" s="110"/>
      <c r="S37" s="112">
        <f t="shared" si="7"/>
        <v>1.2</v>
      </c>
      <c r="T37" s="116">
        <v>1</v>
      </c>
      <c r="U37" s="110">
        <v>1</v>
      </c>
      <c r="V37" s="110"/>
      <c r="W37" s="110"/>
      <c r="X37" s="116">
        <v>1</v>
      </c>
      <c r="Y37" s="110">
        <v>0.2</v>
      </c>
      <c r="Z37" s="116"/>
      <c r="AA37" s="110"/>
      <c r="AB37" s="110"/>
      <c r="AC37" s="110"/>
      <c r="AD37" s="116"/>
      <c r="AE37" s="110"/>
      <c r="AF37" s="112">
        <f t="shared" si="8"/>
        <v>0</v>
      </c>
      <c r="AG37" s="116"/>
      <c r="AH37" s="110"/>
      <c r="AI37" s="118"/>
    </row>
    <row r="38" spans="1:35" s="119" customFormat="1" ht="33.75" customHeight="1" x14ac:dyDescent="0.25">
      <c r="A38" s="107" t="s">
        <v>197</v>
      </c>
      <c r="B38" s="108" t="s">
        <v>297</v>
      </c>
      <c r="C38" s="109">
        <f t="shared" si="4"/>
        <v>3.6799999999999997</v>
      </c>
      <c r="D38" s="109">
        <f t="shared" si="9"/>
        <v>1.1200000000000001</v>
      </c>
      <c r="E38" s="128">
        <v>61517</v>
      </c>
      <c r="F38" s="110">
        <f t="shared" si="6"/>
        <v>1.1200000000000001</v>
      </c>
      <c r="G38" s="111"/>
      <c r="H38" s="110"/>
      <c r="I38" s="112"/>
      <c r="J38" s="113"/>
      <c r="K38" s="110"/>
      <c r="L38" s="114"/>
      <c r="M38" s="110"/>
      <c r="N38" s="112">
        <f t="shared" si="2"/>
        <v>1.3599999999999999</v>
      </c>
      <c r="O38" s="135">
        <v>281.7</v>
      </c>
      <c r="P38" s="110">
        <f t="shared" si="5"/>
        <v>1.3599999999999999</v>
      </c>
      <c r="Q38" s="115"/>
      <c r="R38" s="110"/>
      <c r="S38" s="112">
        <f t="shared" si="7"/>
        <v>1.2</v>
      </c>
      <c r="T38" s="116">
        <v>1</v>
      </c>
      <c r="U38" s="110">
        <v>1</v>
      </c>
      <c r="V38" s="110"/>
      <c r="W38" s="110"/>
      <c r="X38" s="116">
        <v>1</v>
      </c>
      <c r="Y38" s="110">
        <v>0.2</v>
      </c>
      <c r="Z38" s="116"/>
      <c r="AA38" s="110"/>
      <c r="AB38" s="110"/>
      <c r="AC38" s="110"/>
      <c r="AD38" s="116"/>
      <c r="AE38" s="110"/>
      <c r="AF38" s="112">
        <f t="shared" si="8"/>
        <v>0</v>
      </c>
      <c r="AG38" s="116"/>
      <c r="AH38" s="110"/>
      <c r="AI38" s="118"/>
    </row>
    <row r="39" spans="1:35" s="119" customFormat="1" ht="33.75" customHeight="1" x14ac:dyDescent="0.25">
      <c r="A39" s="107" t="s">
        <v>198</v>
      </c>
      <c r="B39" s="108" t="s">
        <v>298</v>
      </c>
      <c r="C39" s="109">
        <f t="shared" si="4"/>
        <v>3.6799999999999997</v>
      </c>
      <c r="D39" s="109">
        <f t="shared" si="9"/>
        <v>1.1200000000000001</v>
      </c>
      <c r="E39" s="128">
        <v>61517</v>
      </c>
      <c r="F39" s="110">
        <f t="shared" si="6"/>
        <v>1.1200000000000001</v>
      </c>
      <c r="G39" s="111"/>
      <c r="H39" s="110"/>
      <c r="I39" s="112"/>
      <c r="J39" s="113"/>
      <c r="K39" s="110"/>
      <c r="L39" s="114"/>
      <c r="M39" s="110"/>
      <c r="N39" s="112">
        <f t="shared" si="2"/>
        <v>1.3599999999999999</v>
      </c>
      <c r="O39" s="135">
        <v>281.7</v>
      </c>
      <c r="P39" s="110">
        <f t="shared" si="5"/>
        <v>1.3599999999999999</v>
      </c>
      <c r="Q39" s="115"/>
      <c r="R39" s="110"/>
      <c r="S39" s="112">
        <f t="shared" si="7"/>
        <v>1.2</v>
      </c>
      <c r="T39" s="116">
        <v>1</v>
      </c>
      <c r="U39" s="110">
        <v>1</v>
      </c>
      <c r="V39" s="110"/>
      <c r="W39" s="110"/>
      <c r="X39" s="116">
        <v>1</v>
      </c>
      <c r="Y39" s="110">
        <v>0.2</v>
      </c>
      <c r="Z39" s="116"/>
      <c r="AA39" s="110"/>
      <c r="AB39" s="110"/>
      <c r="AC39" s="110"/>
      <c r="AD39" s="116"/>
      <c r="AE39" s="110"/>
      <c r="AF39" s="112">
        <f t="shared" si="8"/>
        <v>0</v>
      </c>
      <c r="AG39" s="116"/>
      <c r="AH39" s="110"/>
      <c r="AI39" s="118"/>
    </row>
    <row r="40" spans="1:35" s="119" customFormat="1" ht="33.75" customHeight="1" x14ac:dyDescent="0.25">
      <c r="A40" s="107" t="s">
        <v>199</v>
      </c>
      <c r="B40" s="108" t="s">
        <v>299</v>
      </c>
      <c r="C40" s="109">
        <f t="shared" si="4"/>
        <v>3.33</v>
      </c>
      <c r="D40" s="109">
        <f t="shared" si="9"/>
        <v>1</v>
      </c>
      <c r="E40" s="128">
        <v>29682</v>
      </c>
      <c r="F40" s="110">
        <f t="shared" si="6"/>
        <v>1</v>
      </c>
      <c r="G40" s="111"/>
      <c r="H40" s="110"/>
      <c r="I40" s="112"/>
      <c r="J40" s="113"/>
      <c r="K40" s="110"/>
      <c r="L40" s="114"/>
      <c r="M40" s="110"/>
      <c r="N40" s="112">
        <f t="shared" si="2"/>
        <v>1.1299999999999999</v>
      </c>
      <c r="O40" s="135">
        <v>163.41</v>
      </c>
      <c r="P40" s="110">
        <f t="shared" si="5"/>
        <v>1.1299999999999999</v>
      </c>
      <c r="Q40" s="115"/>
      <c r="R40" s="110"/>
      <c r="S40" s="112">
        <f t="shared" si="7"/>
        <v>1.2</v>
      </c>
      <c r="T40" s="116">
        <v>1</v>
      </c>
      <c r="U40" s="110">
        <v>1</v>
      </c>
      <c r="V40" s="110"/>
      <c r="W40" s="110"/>
      <c r="X40" s="116">
        <v>1</v>
      </c>
      <c r="Y40" s="110">
        <v>0.2</v>
      </c>
      <c r="Z40" s="116"/>
      <c r="AA40" s="110"/>
      <c r="AB40" s="110"/>
      <c r="AC40" s="110"/>
      <c r="AD40" s="116"/>
      <c r="AE40" s="110"/>
      <c r="AF40" s="112">
        <f t="shared" si="8"/>
        <v>0</v>
      </c>
      <c r="AG40" s="116"/>
      <c r="AH40" s="110"/>
      <c r="AI40" s="118"/>
    </row>
    <row r="41" spans="1:35" s="119" customFormat="1" ht="33.75" customHeight="1" x14ac:dyDescent="0.25">
      <c r="A41" s="107" t="s">
        <v>200</v>
      </c>
      <c r="B41" s="108" t="s">
        <v>300</v>
      </c>
      <c r="C41" s="109">
        <f t="shared" si="4"/>
        <v>3.5300000000000002</v>
      </c>
      <c r="D41" s="109">
        <f t="shared" si="9"/>
        <v>1.1100000000000001</v>
      </c>
      <c r="E41" s="128">
        <v>60747</v>
      </c>
      <c r="F41" s="110">
        <f t="shared" si="6"/>
        <v>1.1100000000000001</v>
      </c>
      <c r="G41" s="111"/>
      <c r="H41" s="110"/>
      <c r="I41" s="112"/>
      <c r="J41" s="113"/>
      <c r="K41" s="110"/>
      <c r="L41" s="114"/>
      <c r="M41" s="110"/>
      <c r="N41" s="112">
        <f t="shared" si="2"/>
        <v>1.22</v>
      </c>
      <c r="O41" s="135">
        <v>210.5</v>
      </c>
      <c r="P41" s="110">
        <f t="shared" si="5"/>
        <v>1.22</v>
      </c>
      <c r="Q41" s="115"/>
      <c r="R41" s="110"/>
      <c r="S41" s="112">
        <f t="shared" si="7"/>
        <v>1.2</v>
      </c>
      <c r="T41" s="116">
        <v>1</v>
      </c>
      <c r="U41" s="110">
        <v>1</v>
      </c>
      <c r="V41" s="110"/>
      <c r="W41" s="110"/>
      <c r="X41" s="116">
        <v>1</v>
      </c>
      <c r="Y41" s="110">
        <v>0.2</v>
      </c>
      <c r="Z41" s="116"/>
      <c r="AA41" s="110"/>
      <c r="AB41" s="110"/>
      <c r="AC41" s="110"/>
      <c r="AD41" s="116"/>
      <c r="AE41" s="110"/>
      <c r="AF41" s="112">
        <f t="shared" si="8"/>
        <v>0</v>
      </c>
      <c r="AG41" s="116"/>
      <c r="AH41" s="110"/>
      <c r="AI41" s="118"/>
    </row>
    <row r="42" spans="1:35" s="119" customFormat="1" ht="33.75" customHeight="1" x14ac:dyDescent="0.25">
      <c r="A42" s="107" t="s">
        <v>201</v>
      </c>
      <c r="B42" s="108" t="s">
        <v>301</v>
      </c>
      <c r="C42" s="109">
        <f t="shared" si="4"/>
        <v>3.1100000000000003</v>
      </c>
      <c r="D42" s="109">
        <f t="shared" si="9"/>
        <v>1.1000000000000001</v>
      </c>
      <c r="E42" s="128">
        <v>59562</v>
      </c>
      <c r="F42" s="110">
        <f t="shared" si="6"/>
        <v>1.1000000000000001</v>
      </c>
      <c r="G42" s="111"/>
      <c r="H42" s="110"/>
      <c r="I42" s="112"/>
      <c r="J42" s="113"/>
      <c r="K42" s="110"/>
      <c r="L42" s="114"/>
      <c r="M42" s="110"/>
      <c r="N42" s="112">
        <f t="shared" si="2"/>
        <v>1.01</v>
      </c>
      <c r="O42" s="135">
        <v>104.62</v>
      </c>
      <c r="P42" s="110">
        <f t="shared" si="5"/>
        <v>1.01</v>
      </c>
      <c r="Q42" s="115"/>
      <c r="R42" s="110"/>
      <c r="S42" s="112">
        <f t="shared" si="7"/>
        <v>1</v>
      </c>
      <c r="T42" s="116">
        <v>1</v>
      </c>
      <c r="U42" s="110">
        <v>1</v>
      </c>
      <c r="V42" s="110"/>
      <c r="W42" s="110"/>
      <c r="X42" s="116"/>
      <c r="Y42" s="112"/>
      <c r="Z42" s="116"/>
      <c r="AA42" s="110"/>
      <c r="AB42" s="110"/>
      <c r="AC42" s="110"/>
      <c r="AD42" s="116"/>
      <c r="AE42" s="110"/>
      <c r="AF42" s="112">
        <f t="shared" si="8"/>
        <v>0</v>
      </c>
      <c r="AG42" s="116"/>
      <c r="AH42" s="110"/>
      <c r="AI42" s="118"/>
    </row>
    <row r="43" spans="1:35" s="119" customFormat="1" ht="33.75" customHeight="1" x14ac:dyDescent="0.25">
      <c r="A43" s="107" t="s">
        <v>202</v>
      </c>
      <c r="B43" s="108" t="s">
        <v>302</v>
      </c>
      <c r="C43" s="109">
        <f t="shared" si="4"/>
        <v>3.2199999999999998</v>
      </c>
      <c r="D43" s="109">
        <f t="shared" si="9"/>
        <v>1.2</v>
      </c>
      <c r="E43" s="128">
        <v>70178</v>
      </c>
      <c r="F43" s="110">
        <f t="shared" si="6"/>
        <v>1.2</v>
      </c>
      <c r="G43" s="111"/>
      <c r="H43" s="110"/>
      <c r="I43" s="112"/>
      <c r="J43" s="113"/>
      <c r="K43" s="110"/>
      <c r="L43" s="114"/>
      <c r="M43" s="110"/>
      <c r="N43" s="112">
        <f t="shared" si="2"/>
        <v>1.02</v>
      </c>
      <c r="O43" s="135">
        <v>107.64</v>
      </c>
      <c r="P43" s="110">
        <f t="shared" si="5"/>
        <v>1.02</v>
      </c>
      <c r="Q43" s="115"/>
      <c r="R43" s="110"/>
      <c r="S43" s="112">
        <f t="shared" si="7"/>
        <v>1</v>
      </c>
      <c r="T43" s="116">
        <v>1</v>
      </c>
      <c r="U43" s="110">
        <v>1</v>
      </c>
      <c r="V43" s="110"/>
      <c r="W43" s="110"/>
      <c r="X43" s="116"/>
      <c r="Y43" s="112"/>
      <c r="Z43" s="116"/>
      <c r="AA43" s="110"/>
      <c r="AB43" s="110"/>
      <c r="AC43" s="110"/>
      <c r="AD43" s="116"/>
      <c r="AE43" s="110"/>
      <c r="AF43" s="112">
        <f t="shared" si="8"/>
        <v>0</v>
      </c>
      <c r="AG43" s="116"/>
      <c r="AH43" s="110"/>
      <c r="AI43" s="118"/>
    </row>
    <row r="44" spans="1:35" s="119" customFormat="1" ht="33.75" customHeight="1" x14ac:dyDescent="0.25">
      <c r="A44" s="107" t="s">
        <v>203</v>
      </c>
      <c r="B44" s="108" t="s">
        <v>303</v>
      </c>
      <c r="C44" s="109">
        <f t="shared" si="4"/>
        <v>3.29</v>
      </c>
      <c r="D44" s="109">
        <f t="shared" si="9"/>
        <v>1.0900000000000001</v>
      </c>
      <c r="E44" s="128">
        <v>59475</v>
      </c>
      <c r="F44" s="110">
        <f t="shared" si="6"/>
        <v>1.0900000000000001</v>
      </c>
      <c r="G44" s="111"/>
      <c r="H44" s="110"/>
      <c r="I44" s="112"/>
      <c r="J44" s="113"/>
      <c r="K44" s="110"/>
      <c r="L44" s="114"/>
      <c r="M44" s="110"/>
      <c r="N44" s="112">
        <f t="shared" ref="N44:N75" si="10">P44+R44</f>
        <v>1</v>
      </c>
      <c r="O44" s="135">
        <v>73.430000000000007</v>
      </c>
      <c r="P44" s="110">
        <f t="shared" si="5"/>
        <v>1</v>
      </c>
      <c r="Q44" s="115"/>
      <c r="R44" s="110"/>
      <c r="S44" s="112">
        <f t="shared" si="7"/>
        <v>1.2</v>
      </c>
      <c r="T44" s="116">
        <v>1</v>
      </c>
      <c r="U44" s="110">
        <v>1</v>
      </c>
      <c r="V44" s="110"/>
      <c r="W44" s="110"/>
      <c r="X44" s="116">
        <v>1</v>
      </c>
      <c r="Y44" s="110">
        <v>0.2</v>
      </c>
      <c r="Z44" s="116"/>
      <c r="AA44" s="110"/>
      <c r="AB44" s="110"/>
      <c r="AC44" s="110"/>
      <c r="AD44" s="116"/>
      <c r="AE44" s="110"/>
      <c r="AF44" s="112">
        <f t="shared" si="8"/>
        <v>0</v>
      </c>
      <c r="AG44" s="116"/>
      <c r="AH44" s="110"/>
      <c r="AI44" s="118"/>
    </row>
    <row r="45" spans="1:35" s="119" customFormat="1" ht="33.75" customHeight="1" x14ac:dyDescent="0.25">
      <c r="A45" s="107" t="s">
        <v>204</v>
      </c>
      <c r="B45" s="108" t="s">
        <v>304</v>
      </c>
      <c r="C45" s="109">
        <f t="shared" ref="C45:C76" si="11">D45+I45+N45+S45+AF45</f>
        <v>3.09</v>
      </c>
      <c r="D45" s="109">
        <f t="shared" si="9"/>
        <v>1</v>
      </c>
      <c r="E45" s="128">
        <v>49450</v>
      </c>
      <c r="F45" s="110">
        <f t="shared" si="6"/>
        <v>1</v>
      </c>
      <c r="G45" s="111"/>
      <c r="H45" s="110"/>
      <c r="I45" s="112"/>
      <c r="J45" s="113"/>
      <c r="K45" s="110"/>
      <c r="L45" s="114"/>
      <c r="M45" s="110"/>
      <c r="N45" s="112">
        <f t="shared" si="10"/>
        <v>1.0900000000000001</v>
      </c>
      <c r="O45" s="135">
        <v>146.28</v>
      </c>
      <c r="P45" s="110">
        <f t="shared" si="5"/>
        <v>1.0900000000000001</v>
      </c>
      <c r="Q45" s="115"/>
      <c r="R45" s="110"/>
      <c r="S45" s="112">
        <f t="shared" si="7"/>
        <v>1</v>
      </c>
      <c r="T45" s="116">
        <v>1</v>
      </c>
      <c r="U45" s="110">
        <v>1</v>
      </c>
      <c r="V45" s="110"/>
      <c r="W45" s="110"/>
      <c r="X45" s="116"/>
      <c r="Y45" s="112"/>
      <c r="Z45" s="116"/>
      <c r="AA45" s="110"/>
      <c r="AB45" s="110"/>
      <c r="AC45" s="110"/>
      <c r="AD45" s="116"/>
      <c r="AE45" s="110"/>
      <c r="AF45" s="112">
        <f t="shared" si="8"/>
        <v>0</v>
      </c>
      <c r="AG45" s="116"/>
      <c r="AH45" s="110"/>
      <c r="AI45" s="118"/>
    </row>
    <row r="46" spans="1:35" s="119" customFormat="1" ht="33.75" customHeight="1" x14ac:dyDescent="0.25">
      <c r="A46" s="107" t="s">
        <v>205</v>
      </c>
      <c r="B46" s="108" t="s">
        <v>305</v>
      </c>
      <c r="C46" s="109">
        <f t="shared" si="11"/>
        <v>3.26</v>
      </c>
      <c r="D46" s="109">
        <f t="shared" si="9"/>
        <v>1.17</v>
      </c>
      <c r="E46" s="128">
        <v>66731</v>
      </c>
      <c r="F46" s="110">
        <f t="shared" si="6"/>
        <v>1.17</v>
      </c>
      <c r="G46" s="111"/>
      <c r="H46" s="110"/>
      <c r="I46" s="112"/>
      <c r="J46" s="113"/>
      <c r="K46" s="110"/>
      <c r="L46" s="114"/>
      <c r="M46" s="110"/>
      <c r="N46" s="112">
        <f t="shared" si="10"/>
        <v>1.0900000000000001</v>
      </c>
      <c r="O46" s="135">
        <v>146.62</v>
      </c>
      <c r="P46" s="110">
        <f>IF(O46&lt;=100,1,(ROUND(((O46-100)/100)*0.2,2))+1)</f>
        <v>1.0900000000000001</v>
      </c>
      <c r="Q46" s="115"/>
      <c r="R46" s="110"/>
      <c r="S46" s="112">
        <f t="shared" si="7"/>
        <v>1</v>
      </c>
      <c r="T46" s="116">
        <v>1</v>
      </c>
      <c r="U46" s="110">
        <v>1</v>
      </c>
      <c r="V46" s="110"/>
      <c r="W46" s="110"/>
      <c r="X46" s="116"/>
      <c r="Y46" s="112"/>
      <c r="Z46" s="116"/>
      <c r="AA46" s="110"/>
      <c r="AB46" s="110"/>
      <c r="AC46" s="110"/>
      <c r="AD46" s="116"/>
      <c r="AE46" s="110"/>
      <c r="AF46" s="112">
        <f t="shared" si="8"/>
        <v>0</v>
      </c>
      <c r="AG46" s="116"/>
      <c r="AH46" s="110"/>
      <c r="AI46" s="118"/>
    </row>
    <row r="47" spans="1:35" s="119" customFormat="1" ht="33.75" customHeight="1" x14ac:dyDescent="0.25">
      <c r="A47" s="107" t="s">
        <v>206</v>
      </c>
      <c r="B47" s="108" t="s">
        <v>306</v>
      </c>
      <c r="C47" s="109">
        <f t="shared" si="11"/>
        <v>3.1</v>
      </c>
      <c r="D47" s="109">
        <f t="shared" si="9"/>
        <v>1.04</v>
      </c>
      <c r="E47" s="128">
        <v>53678</v>
      </c>
      <c r="F47" s="110">
        <f t="shared" si="6"/>
        <v>1.04</v>
      </c>
      <c r="G47" s="111"/>
      <c r="H47" s="110"/>
      <c r="I47" s="112"/>
      <c r="J47" s="113"/>
      <c r="K47" s="110"/>
      <c r="L47" s="114"/>
      <c r="M47" s="110"/>
      <c r="N47" s="112">
        <f t="shared" si="10"/>
        <v>1.06</v>
      </c>
      <c r="O47" s="135">
        <v>130.02000000000001</v>
      </c>
      <c r="P47" s="110">
        <f t="shared" si="5"/>
        <v>1.06</v>
      </c>
      <c r="Q47" s="115"/>
      <c r="R47" s="110"/>
      <c r="S47" s="112">
        <f t="shared" si="7"/>
        <v>1</v>
      </c>
      <c r="T47" s="116">
        <v>1</v>
      </c>
      <c r="U47" s="110">
        <v>1</v>
      </c>
      <c r="V47" s="110"/>
      <c r="W47" s="110"/>
      <c r="X47" s="116"/>
      <c r="Y47" s="112"/>
      <c r="Z47" s="116"/>
      <c r="AA47" s="110"/>
      <c r="AB47" s="110"/>
      <c r="AC47" s="110"/>
      <c r="AD47" s="116"/>
      <c r="AE47" s="110"/>
      <c r="AF47" s="112">
        <f t="shared" si="8"/>
        <v>0</v>
      </c>
      <c r="AG47" s="116"/>
      <c r="AH47" s="110"/>
      <c r="AI47" s="118"/>
    </row>
    <row r="48" spans="1:35" s="119" customFormat="1" ht="33.75" customHeight="1" x14ac:dyDescent="0.25">
      <c r="A48" s="107" t="s">
        <v>207</v>
      </c>
      <c r="B48" s="108" t="s">
        <v>307</v>
      </c>
      <c r="C48" s="109">
        <f t="shared" si="11"/>
        <v>3.24</v>
      </c>
      <c r="D48" s="109">
        <f t="shared" si="9"/>
        <v>1.2</v>
      </c>
      <c r="E48" s="128">
        <v>70384</v>
      </c>
      <c r="F48" s="110">
        <f t="shared" si="6"/>
        <v>1.2</v>
      </c>
      <c r="G48" s="111"/>
      <c r="H48" s="110"/>
      <c r="I48" s="112"/>
      <c r="J48" s="113"/>
      <c r="K48" s="110"/>
      <c r="L48" s="114"/>
      <c r="M48" s="110"/>
      <c r="N48" s="112">
        <f t="shared" si="10"/>
        <v>1.04</v>
      </c>
      <c r="O48" s="135">
        <v>122.1</v>
      </c>
      <c r="P48" s="110">
        <f t="shared" si="5"/>
        <v>1.04</v>
      </c>
      <c r="Q48" s="115"/>
      <c r="R48" s="110"/>
      <c r="S48" s="112">
        <f t="shared" si="7"/>
        <v>1</v>
      </c>
      <c r="T48" s="116">
        <v>1</v>
      </c>
      <c r="U48" s="110">
        <v>1</v>
      </c>
      <c r="V48" s="110"/>
      <c r="W48" s="110"/>
      <c r="X48" s="116"/>
      <c r="Y48" s="112"/>
      <c r="Z48" s="116"/>
      <c r="AA48" s="110"/>
      <c r="AB48" s="110"/>
      <c r="AC48" s="110"/>
      <c r="AD48" s="116"/>
      <c r="AE48" s="110"/>
      <c r="AF48" s="112">
        <f t="shared" si="8"/>
        <v>0</v>
      </c>
      <c r="AG48" s="116"/>
      <c r="AH48" s="110"/>
      <c r="AI48" s="118"/>
    </row>
    <row r="49" spans="1:35" s="119" customFormat="1" ht="33.75" customHeight="1" x14ac:dyDescent="0.25">
      <c r="A49" s="107" t="s">
        <v>208</v>
      </c>
      <c r="B49" s="108" t="s">
        <v>308</v>
      </c>
      <c r="C49" s="109">
        <f t="shared" si="11"/>
        <v>3.09</v>
      </c>
      <c r="D49" s="109">
        <f t="shared" si="9"/>
        <v>1</v>
      </c>
      <c r="E49" s="128">
        <v>46773</v>
      </c>
      <c r="F49" s="110">
        <f t="shared" si="6"/>
        <v>1</v>
      </c>
      <c r="G49" s="111"/>
      <c r="H49" s="110"/>
      <c r="I49" s="112"/>
      <c r="J49" s="113"/>
      <c r="K49" s="110"/>
      <c r="L49" s="114"/>
      <c r="M49" s="110"/>
      <c r="N49" s="112">
        <f t="shared" si="10"/>
        <v>1.0900000000000001</v>
      </c>
      <c r="O49" s="135">
        <v>142.54</v>
      </c>
      <c r="P49" s="110">
        <f t="shared" si="5"/>
        <v>1.0900000000000001</v>
      </c>
      <c r="Q49" s="115"/>
      <c r="R49" s="110"/>
      <c r="S49" s="112">
        <f t="shared" si="7"/>
        <v>1</v>
      </c>
      <c r="T49" s="116">
        <v>1</v>
      </c>
      <c r="U49" s="110">
        <v>1</v>
      </c>
      <c r="V49" s="110"/>
      <c r="W49" s="110"/>
      <c r="X49" s="116"/>
      <c r="Y49" s="112"/>
      <c r="Z49" s="116"/>
      <c r="AA49" s="110"/>
      <c r="AB49" s="110"/>
      <c r="AC49" s="110"/>
      <c r="AD49" s="116"/>
      <c r="AE49" s="110"/>
      <c r="AF49" s="112">
        <f t="shared" si="8"/>
        <v>0</v>
      </c>
      <c r="AG49" s="116"/>
      <c r="AH49" s="110"/>
      <c r="AI49" s="118"/>
    </row>
    <row r="50" spans="1:35" s="119" customFormat="1" ht="33.75" customHeight="1" x14ac:dyDescent="0.25">
      <c r="A50" s="107" t="s">
        <v>209</v>
      </c>
      <c r="B50" s="108" t="s">
        <v>309</v>
      </c>
      <c r="C50" s="109">
        <f t="shared" si="11"/>
        <v>3</v>
      </c>
      <c r="D50" s="109">
        <f t="shared" si="9"/>
        <v>1</v>
      </c>
      <c r="E50" s="128">
        <v>42250</v>
      </c>
      <c r="F50" s="110">
        <f t="shared" si="6"/>
        <v>1</v>
      </c>
      <c r="G50" s="111"/>
      <c r="H50" s="110"/>
      <c r="I50" s="112"/>
      <c r="J50" s="113"/>
      <c r="K50" s="110"/>
      <c r="L50" s="114"/>
      <c r="M50" s="110"/>
      <c r="N50" s="112">
        <f t="shared" si="10"/>
        <v>1</v>
      </c>
      <c r="O50" s="135">
        <v>96.37</v>
      </c>
      <c r="P50" s="110">
        <f t="shared" si="5"/>
        <v>1</v>
      </c>
      <c r="Q50" s="115"/>
      <c r="R50" s="110"/>
      <c r="S50" s="112">
        <f t="shared" si="7"/>
        <v>1</v>
      </c>
      <c r="T50" s="116">
        <v>1</v>
      </c>
      <c r="U50" s="110">
        <v>1</v>
      </c>
      <c r="V50" s="110"/>
      <c r="W50" s="110"/>
      <c r="X50" s="116"/>
      <c r="Y50" s="112"/>
      <c r="Z50" s="116"/>
      <c r="AA50" s="110"/>
      <c r="AB50" s="110"/>
      <c r="AC50" s="110"/>
      <c r="AD50" s="116"/>
      <c r="AE50" s="110"/>
      <c r="AF50" s="112">
        <f t="shared" si="8"/>
        <v>0</v>
      </c>
      <c r="AG50" s="116"/>
      <c r="AH50" s="110"/>
      <c r="AI50" s="118"/>
    </row>
    <row r="51" spans="1:35" s="119" customFormat="1" ht="33.75" customHeight="1" x14ac:dyDescent="0.25">
      <c r="A51" s="107" t="s">
        <v>210</v>
      </c>
      <c r="B51" s="108" t="s">
        <v>310</v>
      </c>
      <c r="C51" s="109">
        <f t="shared" si="11"/>
        <v>3.0300000000000002</v>
      </c>
      <c r="D51" s="109">
        <f t="shared" si="9"/>
        <v>1</v>
      </c>
      <c r="E51" s="128">
        <v>37877</v>
      </c>
      <c r="F51" s="110">
        <f t="shared" si="6"/>
        <v>1</v>
      </c>
      <c r="G51" s="111"/>
      <c r="H51" s="110"/>
      <c r="I51" s="112"/>
      <c r="J51" s="113"/>
      <c r="K51" s="110"/>
      <c r="L51" s="114"/>
      <c r="M51" s="110"/>
      <c r="N51" s="112">
        <f t="shared" si="10"/>
        <v>1.03</v>
      </c>
      <c r="O51" s="135">
        <v>114.24</v>
      </c>
      <c r="P51" s="110">
        <f t="shared" si="5"/>
        <v>1.03</v>
      </c>
      <c r="Q51" s="115"/>
      <c r="R51" s="110"/>
      <c r="S51" s="112">
        <f t="shared" si="7"/>
        <v>1</v>
      </c>
      <c r="T51" s="116">
        <v>1</v>
      </c>
      <c r="U51" s="110">
        <v>1</v>
      </c>
      <c r="V51" s="110"/>
      <c r="W51" s="110"/>
      <c r="X51" s="116"/>
      <c r="Y51" s="112"/>
      <c r="Z51" s="116"/>
      <c r="AA51" s="110"/>
      <c r="AB51" s="110"/>
      <c r="AC51" s="110"/>
      <c r="AD51" s="116"/>
      <c r="AE51" s="110"/>
      <c r="AF51" s="112">
        <f t="shared" si="8"/>
        <v>0</v>
      </c>
      <c r="AG51" s="116"/>
      <c r="AH51" s="110"/>
      <c r="AI51" s="118"/>
    </row>
    <row r="52" spans="1:35" s="119" customFormat="1" ht="33.75" customHeight="1" x14ac:dyDescent="0.25">
      <c r="A52" s="107" t="s">
        <v>211</v>
      </c>
      <c r="B52" s="108" t="s">
        <v>311</v>
      </c>
      <c r="C52" s="109">
        <f t="shared" si="11"/>
        <v>3</v>
      </c>
      <c r="D52" s="109">
        <f t="shared" si="9"/>
        <v>1</v>
      </c>
      <c r="E52" s="128">
        <v>38705</v>
      </c>
      <c r="F52" s="110">
        <f t="shared" si="6"/>
        <v>1</v>
      </c>
      <c r="G52" s="111"/>
      <c r="H52" s="110"/>
      <c r="I52" s="112"/>
      <c r="J52" s="113"/>
      <c r="K52" s="110"/>
      <c r="L52" s="114"/>
      <c r="M52" s="110"/>
      <c r="N52" s="112">
        <f t="shared" si="10"/>
        <v>1</v>
      </c>
      <c r="O52" s="135">
        <v>90.25</v>
      </c>
      <c r="P52" s="110">
        <f t="shared" si="5"/>
        <v>1</v>
      </c>
      <c r="Q52" s="115"/>
      <c r="R52" s="110"/>
      <c r="S52" s="112">
        <f t="shared" si="7"/>
        <v>1</v>
      </c>
      <c r="T52" s="116">
        <v>1</v>
      </c>
      <c r="U52" s="110">
        <v>1</v>
      </c>
      <c r="V52" s="110"/>
      <c r="W52" s="110"/>
      <c r="X52" s="116"/>
      <c r="Y52" s="112"/>
      <c r="Z52" s="116"/>
      <c r="AA52" s="110"/>
      <c r="AB52" s="110"/>
      <c r="AC52" s="110"/>
      <c r="AD52" s="116"/>
      <c r="AE52" s="110"/>
      <c r="AF52" s="112">
        <f t="shared" si="8"/>
        <v>0</v>
      </c>
      <c r="AG52" s="116"/>
      <c r="AH52" s="110"/>
      <c r="AI52" s="118"/>
    </row>
    <row r="53" spans="1:35" s="119" customFormat="1" ht="33.75" customHeight="1" x14ac:dyDescent="0.25">
      <c r="A53" s="107" t="s">
        <v>212</v>
      </c>
      <c r="B53" s="108" t="s">
        <v>312</v>
      </c>
      <c r="C53" s="109">
        <f t="shared" si="11"/>
        <v>3</v>
      </c>
      <c r="D53" s="109">
        <f t="shared" si="9"/>
        <v>1</v>
      </c>
      <c r="E53" s="128">
        <v>31700</v>
      </c>
      <c r="F53" s="110">
        <f t="shared" si="6"/>
        <v>1</v>
      </c>
      <c r="G53" s="111"/>
      <c r="H53" s="110"/>
      <c r="I53" s="112"/>
      <c r="J53" s="113"/>
      <c r="K53" s="110"/>
      <c r="L53" s="114"/>
      <c r="M53" s="110"/>
      <c r="N53" s="112">
        <f t="shared" si="10"/>
        <v>1</v>
      </c>
      <c r="O53" s="135">
        <v>73.849999999999994</v>
      </c>
      <c r="P53" s="110">
        <f t="shared" si="5"/>
        <v>1</v>
      </c>
      <c r="Q53" s="115"/>
      <c r="R53" s="110"/>
      <c r="S53" s="112">
        <f t="shared" si="7"/>
        <v>1</v>
      </c>
      <c r="T53" s="116">
        <v>1</v>
      </c>
      <c r="U53" s="110">
        <v>1</v>
      </c>
      <c r="V53" s="110"/>
      <c r="W53" s="110"/>
      <c r="X53" s="116"/>
      <c r="Y53" s="112"/>
      <c r="Z53" s="116"/>
      <c r="AA53" s="110"/>
      <c r="AB53" s="110"/>
      <c r="AC53" s="110"/>
      <c r="AD53" s="116"/>
      <c r="AE53" s="110"/>
      <c r="AF53" s="112">
        <f t="shared" si="8"/>
        <v>0</v>
      </c>
      <c r="AG53" s="116"/>
      <c r="AH53" s="110"/>
      <c r="AI53" s="118"/>
    </row>
    <row r="54" spans="1:35" s="119" customFormat="1" ht="33.75" customHeight="1" x14ac:dyDescent="0.25">
      <c r="A54" s="107" t="s">
        <v>213</v>
      </c>
      <c r="B54" s="108" t="s">
        <v>313</v>
      </c>
      <c r="C54" s="109">
        <f t="shared" si="11"/>
        <v>3.16</v>
      </c>
      <c r="D54" s="109">
        <f t="shared" si="9"/>
        <v>1.07</v>
      </c>
      <c r="E54" s="128">
        <v>56675</v>
      </c>
      <c r="F54" s="110">
        <f t="shared" si="6"/>
        <v>1.07</v>
      </c>
      <c r="G54" s="111"/>
      <c r="H54" s="110"/>
      <c r="I54" s="112"/>
      <c r="J54" s="113"/>
      <c r="K54" s="110"/>
      <c r="L54" s="114"/>
      <c r="M54" s="110"/>
      <c r="N54" s="112">
        <f t="shared" si="10"/>
        <v>1.0900000000000001</v>
      </c>
      <c r="O54" s="135">
        <v>143.79</v>
      </c>
      <c r="P54" s="110">
        <f t="shared" si="5"/>
        <v>1.0900000000000001</v>
      </c>
      <c r="Q54" s="115"/>
      <c r="R54" s="110"/>
      <c r="S54" s="112">
        <f t="shared" si="7"/>
        <v>1</v>
      </c>
      <c r="T54" s="116">
        <v>1</v>
      </c>
      <c r="U54" s="110">
        <v>1</v>
      </c>
      <c r="V54" s="110"/>
      <c r="W54" s="110"/>
      <c r="X54" s="116"/>
      <c r="Y54" s="112"/>
      <c r="Z54" s="116"/>
      <c r="AA54" s="110"/>
      <c r="AB54" s="110"/>
      <c r="AC54" s="110"/>
      <c r="AD54" s="116"/>
      <c r="AE54" s="110"/>
      <c r="AF54" s="112">
        <f t="shared" si="8"/>
        <v>0</v>
      </c>
      <c r="AG54" s="116"/>
      <c r="AH54" s="110"/>
      <c r="AI54" s="118"/>
    </row>
    <row r="55" spans="1:35" s="119" customFormat="1" ht="33.75" customHeight="1" x14ac:dyDescent="0.25">
      <c r="A55" s="107" t="s">
        <v>214</v>
      </c>
      <c r="B55" s="108" t="s">
        <v>314</v>
      </c>
      <c r="C55" s="109">
        <f t="shared" si="11"/>
        <v>3</v>
      </c>
      <c r="D55" s="109">
        <f t="shared" si="9"/>
        <v>1</v>
      </c>
      <c r="E55" s="128">
        <v>44695</v>
      </c>
      <c r="F55" s="110">
        <f t="shared" si="6"/>
        <v>1</v>
      </c>
      <c r="G55" s="111"/>
      <c r="H55" s="110"/>
      <c r="I55" s="112"/>
      <c r="J55" s="113"/>
      <c r="K55" s="110"/>
      <c r="L55" s="114"/>
      <c r="M55" s="110"/>
      <c r="N55" s="112">
        <f t="shared" si="10"/>
        <v>1</v>
      </c>
      <c r="O55" s="135">
        <v>83.92</v>
      </c>
      <c r="P55" s="110">
        <f t="shared" si="5"/>
        <v>1</v>
      </c>
      <c r="Q55" s="115"/>
      <c r="R55" s="110"/>
      <c r="S55" s="112">
        <f t="shared" si="7"/>
        <v>1</v>
      </c>
      <c r="T55" s="116">
        <v>1</v>
      </c>
      <c r="U55" s="110">
        <v>1</v>
      </c>
      <c r="V55" s="110"/>
      <c r="W55" s="110"/>
      <c r="X55" s="116"/>
      <c r="Y55" s="112"/>
      <c r="Z55" s="116"/>
      <c r="AA55" s="110"/>
      <c r="AB55" s="110"/>
      <c r="AC55" s="110"/>
      <c r="AD55" s="116"/>
      <c r="AE55" s="110"/>
      <c r="AF55" s="112">
        <f t="shared" si="8"/>
        <v>0</v>
      </c>
      <c r="AG55" s="116"/>
      <c r="AH55" s="110"/>
      <c r="AI55" s="118"/>
    </row>
    <row r="56" spans="1:35" s="119" customFormat="1" ht="33.75" customHeight="1" x14ac:dyDescent="0.25">
      <c r="A56" s="107" t="s">
        <v>215</v>
      </c>
      <c r="B56" s="108" t="s">
        <v>315</v>
      </c>
      <c r="C56" s="109">
        <f t="shared" si="11"/>
        <v>3</v>
      </c>
      <c r="D56" s="109">
        <f t="shared" si="9"/>
        <v>1</v>
      </c>
      <c r="E56" s="128">
        <v>37528</v>
      </c>
      <c r="F56" s="110">
        <f t="shared" si="6"/>
        <v>1</v>
      </c>
      <c r="G56" s="111"/>
      <c r="H56" s="110"/>
      <c r="I56" s="112"/>
      <c r="J56" s="113"/>
      <c r="K56" s="110"/>
      <c r="L56" s="114"/>
      <c r="M56" s="110"/>
      <c r="N56" s="112">
        <f t="shared" si="10"/>
        <v>1</v>
      </c>
      <c r="O56" s="135">
        <v>95.94</v>
      </c>
      <c r="P56" s="110">
        <f t="shared" si="5"/>
        <v>1</v>
      </c>
      <c r="Q56" s="115"/>
      <c r="R56" s="110"/>
      <c r="S56" s="112">
        <f t="shared" si="7"/>
        <v>1</v>
      </c>
      <c r="T56" s="116">
        <v>1</v>
      </c>
      <c r="U56" s="110">
        <v>1</v>
      </c>
      <c r="V56" s="110"/>
      <c r="W56" s="110"/>
      <c r="X56" s="116"/>
      <c r="Y56" s="112"/>
      <c r="Z56" s="116"/>
      <c r="AA56" s="110"/>
      <c r="AB56" s="110"/>
      <c r="AC56" s="110"/>
      <c r="AD56" s="116"/>
      <c r="AE56" s="110"/>
      <c r="AF56" s="112">
        <f t="shared" si="8"/>
        <v>0</v>
      </c>
      <c r="AG56" s="116"/>
      <c r="AH56" s="110"/>
      <c r="AI56" s="118"/>
    </row>
    <row r="57" spans="1:35" s="119" customFormat="1" ht="33.75" customHeight="1" x14ac:dyDescent="0.25">
      <c r="A57" s="107" t="s">
        <v>216</v>
      </c>
      <c r="B57" s="108" t="s">
        <v>316</v>
      </c>
      <c r="C57" s="109">
        <f t="shared" si="11"/>
        <v>3.0300000000000002</v>
      </c>
      <c r="D57" s="109">
        <f t="shared" si="9"/>
        <v>1</v>
      </c>
      <c r="E57" s="128">
        <v>36859</v>
      </c>
      <c r="F57" s="110">
        <f t="shared" si="6"/>
        <v>1</v>
      </c>
      <c r="G57" s="111"/>
      <c r="H57" s="110"/>
      <c r="I57" s="112"/>
      <c r="J57" s="113"/>
      <c r="K57" s="110"/>
      <c r="L57" s="114"/>
      <c r="M57" s="110"/>
      <c r="N57" s="112">
        <f t="shared" si="10"/>
        <v>1.03</v>
      </c>
      <c r="O57" s="135">
        <v>115.86</v>
      </c>
      <c r="P57" s="110">
        <f t="shared" si="5"/>
        <v>1.03</v>
      </c>
      <c r="Q57" s="115"/>
      <c r="R57" s="110"/>
      <c r="S57" s="112">
        <f t="shared" si="7"/>
        <v>1</v>
      </c>
      <c r="T57" s="116">
        <v>1</v>
      </c>
      <c r="U57" s="110">
        <v>1</v>
      </c>
      <c r="V57" s="110"/>
      <c r="W57" s="110"/>
      <c r="X57" s="116"/>
      <c r="Y57" s="112"/>
      <c r="Z57" s="116"/>
      <c r="AA57" s="110"/>
      <c r="AB57" s="110"/>
      <c r="AC57" s="110"/>
      <c r="AD57" s="116"/>
      <c r="AE57" s="110"/>
      <c r="AF57" s="112">
        <f t="shared" si="8"/>
        <v>0</v>
      </c>
      <c r="AG57" s="116"/>
      <c r="AH57" s="110"/>
      <c r="AI57" s="118"/>
    </row>
    <row r="58" spans="1:35" s="119" customFormat="1" ht="33.75" customHeight="1" x14ac:dyDescent="0.25">
      <c r="A58" s="107" t="s">
        <v>217</v>
      </c>
      <c r="B58" s="108" t="s">
        <v>317</v>
      </c>
      <c r="C58" s="109">
        <f t="shared" si="11"/>
        <v>3.29</v>
      </c>
      <c r="D58" s="109">
        <f t="shared" si="9"/>
        <v>1.03</v>
      </c>
      <c r="E58" s="128">
        <v>52590</v>
      </c>
      <c r="F58" s="110">
        <f t="shared" si="6"/>
        <v>1.03</v>
      </c>
      <c r="G58" s="111"/>
      <c r="H58" s="110"/>
      <c r="I58" s="112"/>
      <c r="J58" s="113"/>
      <c r="K58" s="110"/>
      <c r="L58" s="114"/>
      <c r="M58" s="110"/>
      <c r="N58" s="112">
        <f t="shared" si="10"/>
        <v>1.06</v>
      </c>
      <c r="O58" s="135">
        <v>127.5</v>
      </c>
      <c r="P58" s="110">
        <f t="shared" si="5"/>
        <v>1.06</v>
      </c>
      <c r="Q58" s="115"/>
      <c r="R58" s="110"/>
      <c r="S58" s="112">
        <f t="shared" si="7"/>
        <v>1.2</v>
      </c>
      <c r="T58" s="116">
        <v>1</v>
      </c>
      <c r="U58" s="110">
        <v>1</v>
      </c>
      <c r="V58" s="110"/>
      <c r="W58" s="110"/>
      <c r="X58" s="116">
        <v>1</v>
      </c>
      <c r="Y58" s="110">
        <v>0.2</v>
      </c>
      <c r="Z58" s="116"/>
      <c r="AA58" s="110"/>
      <c r="AB58" s="110"/>
      <c r="AC58" s="110"/>
      <c r="AD58" s="116"/>
      <c r="AE58" s="110"/>
      <c r="AF58" s="112">
        <f t="shared" si="8"/>
        <v>0</v>
      </c>
      <c r="AG58" s="116"/>
      <c r="AH58" s="110"/>
      <c r="AI58" s="118"/>
    </row>
    <row r="59" spans="1:35" s="119" customFormat="1" ht="33.75" customHeight="1" x14ac:dyDescent="0.25">
      <c r="A59" s="107" t="s">
        <v>218</v>
      </c>
      <c r="B59" s="108" t="s">
        <v>318</v>
      </c>
      <c r="C59" s="109">
        <f t="shared" si="11"/>
        <v>3.3500000000000005</v>
      </c>
      <c r="D59" s="109">
        <f t="shared" si="9"/>
        <v>1.04</v>
      </c>
      <c r="E59" s="128">
        <v>54321</v>
      </c>
      <c r="F59" s="110">
        <f t="shared" si="6"/>
        <v>1.04</v>
      </c>
      <c r="G59" s="111"/>
      <c r="H59" s="110"/>
      <c r="I59" s="112"/>
      <c r="J59" s="113"/>
      <c r="K59" s="110"/>
      <c r="L59" s="114"/>
      <c r="M59" s="110"/>
      <c r="N59" s="112">
        <f t="shared" si="10"/>
        <v>1.1100000000000001</v>
      </c>
      <c r="O59" s="135">
        <v>154.52000000000001</v>
      </c>
      <c r="P59" s="110">
        <f t="shared" si="5"/>
        <v>1.1100000000000001</v>
      </c>
      <c r="Q59" s="115"/>
      <c r="R59" s="110"/>
      <c r="S59" s="112">
        <f t="shared" si="7"/>
        <v>1.2</v>
      </c>
      <c r="T59" s="116">
        <v>1</v>
      </c>
      <c r="U59" s="110">
        <v>1</v>
      </c>
      <c r="V59" s="110"/>
      <c r="W59" s="110"/>
      <c r="X59" s="116">
        <v>1</v>
      </c>
      <c r="Y59" s="110">
        <v>0.2</v>
      </c>
      <c r="Z59" s="116"/>
      <c r="AA59" s="110"/>
      <c r="AB59" s="110"/>
      <c r="AC59" s="110"/>
      <c r="AD59" s="116"/>
      <c r="AE59" s="110"/>
      <c r="AF59" s="112">
        <f t="shared" si="8"/>
        <v>0</v>
      </c>
      <c r="AG59" s="116"/>
      <c r="AH59" s="110"/>
      <c r="AI59" s="118"/>
    </row>
    <row r="60" spans="1:35" s="119" customFormat="1" ht="33.75" customHeight="1" x14ac:dyDescent="0.25">
      <c r="A60" s="107" t="s">
        <v>219</v>
      </c>
      <c r="B60" s="108" t="s">
        <v>319</v>
      </c>
      <c r="C60" s="109">
        <f t="shared" si="11"/>
        <v>3.08</v>
      </c>
      <c r="D60" s="109">
        <f t="shared" si="9"/>
        <v>1.04</v>
      </c>
      <c r="E60" s="128">
        <v>53784</v>
      </c>
      <c r="F60" s="110">
        <f t="shared" si="6"/>
        <v>1.04</v>
      </c>
      <c r="G60" s="111"/>
      <c r="H60" s="110"/>
      <c r="I60" s="112"/>
      <c r="J60" s="113"/>
      <c r="K60" s="110"/>
      <c r="L60" s="114"/>
      <c r="M60" s="110"/>
      <c r="N60" s="112">
        <f t="shared" si="10"/>
        <v>1.04</v>
      </c>
      <c r="O60" s="136">
        <v>118.27</v>
      </c>
      <c r="P60" s="110">
        <f t="shared" si="5"/>
        <v>1.04</v>
      </c>
      <c r="Q60" s="115"/>
      <c r="R60" s="110"/>
      <c r="S60" s="112">
        <f t="shared" si="7"/>
        <v>1</v>
      </c>
      <c r="T60" s="116">
        <v>1</v>
      </c>
      <c r="U60" s="110">
        <v>1</v>
      </c>
      <c r="V60" s="110"/>
      <c r="W60" s="110"/>
      <c r="X60" s="116"/>
      <c r="Y60" s="112"/>
      <c r="Z60" s="116"/>
      <c r="AA60" s="110"/>
      <c r="AB60" s="110"/>
      <c r="AC60" s="110"/>
      <c r="AD60" s="116"/>
      <c r="AE60" s="110"/>
      <c r="AF60" s="112">
        <f t="shared" si="8"/>
        <v>0</v>
      </c>
      <c r="AG60" s="116"/>
      <c r="AH60" s="110"/>
      <c r="AI60" s="118"/>
    </row>
    <row r="61" spans="1:35" s="119" customFormat="1" ht="33.75" customHeight="1" x14ac:dyDescent="0.25">
      <c r="A61" s="107" t="s">
        <v>220</v>
      </c>
      <c r="B61" s="108" t="s">
        <v>320</v>
      </c>
      <c r="C61" s="109">
        <f t="shared" si="11"/>
        <v>3.1</v>
      </c>
      <c r="D61" s="109">
        <f t="shared" si="9"/>
        <v>1</v>
      </c>
      <c r="E61" s="128">
        <v>45282</v>
      </c>
      <c r="F61" s="110">
        <f t="shared" si="6"/>
        <v>1</v>
      </c>
      <c r="G61" s="111"/>
      <c r="H61" s="110"/>
      <c r="I61" s="112"/>
      <c r="J61" s="113"/>
      <c r="K61" s="110"/>
      <c r="L61" s="114"/>
      <c r="M61" s="110"/>
      <c r="N61" s="112">
        <f t="shared" si="10"/>
        <v>1.1000000000000001</v>
      </c>
      <c r="O61" s="135">
        <v>151.88</v>
      </c>
      <c r="P61" s="110">
        <f t="shared" si="5"/>
        <v>1.1000000000000001</v>
      </c>
      <c r="Q61" s="115"/>
      <c r="R61" s="110"/>
      <c r="S61" s="112">
        <f t="shared" si="7"/>
        <v>1</v>
      </c>
      <c r="T61" s="116">
        <v>1</v>
      </c>
      <c r="U61" s="110">
        <v>1</v>
      </c>
      <c r="V61" s="110"/>
      <c r="W61" s="110"/>
      <c r="X61" s="116"/>
      <c r="Y61" s="112"/>
      <c r="Z61" s="116"/>
      <c r="AA61" s="110"/>
      <c r="AB61" s="110"/>
      <c r="AC61" s="110"/>
      <c r="AD61" s="116"/>
      <c r="AE61" s="110"/>
      <c r="AF61" s="112">
        <f t="shared" si="8"/>
        <v>0</v>
      </c>
      <c r="AG61" s="116"/>
      <c r="AH61" s="110"/>
      <c r="AI61" s="118"/>
    </row>
    <row r="62" spans="1:35" s="119" customFormat="1" ht="33.75" customHeight="1" x14ac:dyDescent="0.25">
      <c r="A62" s="107" t="s">
        <v>221</v>
      </c>
      <c r="B62" s="108" t="s">
        <v>321</v>
      </c>
      <c r="C62" s="109">
        <f t="shared" si="11"/>
        <v>3.25</v>
      </c>
      <c r="D62" s="109">
        <f t="shared" si="9"/>
        <v>1</v>
      </c>
      <c r="E62" s="128">
        <v>36074</v>
      </c>
      <c r="F62" s="110">
        <f t="shared" si="6"/>
        <v>1</v>
      </c>
      <c r="G62" s="111"/>
      <c r="H62" s="110"/>
      <c r="I62" s="112"/>
      <c r="J62" s="113"/>
      <c r="K62" s="110"/>
      <c r="L62" s="114"/>
      <c r="M62" s="110"/>
      <c r="N62" s="112">
        <f t="shared" si="10"/>
        <v>1.05</v>
      </c>
      <c r="O62" s="135">
        <v>123.85</v>
      </c>
      <c r="P62" s="110">
        <f t="shared" si="5"/>
        <v>1.05</v>
      </c>
      <c r="Q62" s="115"/>
      <c r="R62" s="110"/>
      <c r="S62" s="112">
        <f t="shared" si="7"/>
        <v>1.2</v>
      </c>
      <c r="T62" s="116">
        <v>1</v>
      </c>
      <c r="U62" s="110">
        <v>1</v>
      </c>
      <c r="V62" s="110"/>
      <c r="W62" s="110"/>
      <c r="X62" s="116">
        <v>1</v>
      </c>
      <c r="Y62" s="110">
        <v>0.2</v>
      </c>
      <c r="Z62" s="116"/>
      <c r="AA62" s="110"/>
      <c r="AB62" s="110"/>
      <c r="AC62" s="110"/>
      <c r="AD62" s="116"/>
      <c r="AE62" s="110"/>
      <c r="AF62" s="112">
        <f t="shared" si="8"/>
        <v>0</v>
      </c>
      <c r="AG62" s="116"/>
      <c r="AH62" s="110"/>
      <c r="AI62" s="118"/>
    </row>
    <row r="63" spans="1:35" s="119" customFormat="1" ht="33.75" customHeight="1" x14ac:dyDescent="0.25">
      <c r="A63" s="107" t="s">
        <v>222</v>
      </c>
      <c r="B63" s="108" t="s">
        <v>322</v>
      </c>
      <c r="C63" s="109">
        <f t="shared" si="11"/>
        <v>3.2</v>
      </c>
      <c r="D63" s="109">
        <f t="shared" si="9"/>
        <v>1</v>
      </c>
      <c r="E63" s="128">
        <v>22281</v>
      </c>
      <c r="F63" s="110">
        <f t="shared" si="6"/>
        <v>1</v>
      </c>
      <c r="G63" s="111"/>
      <c r="H63" s="110"/>
      <c r="I63" s="112"/>
      <c r="J63" s="113"/>
      <c r="K63" s="110"/>
      <c r="L63" s="114"/>
      <c r="M63" s="110"/>
      <c r="N63" s="112">
        <f t="shared" si="10"/>
        <v>1</v>
      </c>
      <c r="O63" s="135">
        <v>81.62</v>
      </c>
      <c r="P63" s="110">
        <f t="shared" si="5"/>
        <v>1</v>
      </c>
      <c r="Q63" s="115"/>
      <c r="R63" s="110"/>
      <c r="S63" s="112">
        <f t="shared" si="7"/>
        <v>1.2</v>
      </c>
      <c r="T63" s="116">
        <v>1</v>
      </c>
      <c r="U63" s="110">
        <v>1</v>
      </c>
      <c r="V63" s="110"/>
      <c r="W63" s="110"/>
      <c r="X63" s="116">
        <v>1</v>
      </c>
      <c r="Y63" s="110">
        <v>0.2</v>
      </c>
      <c r="Z63" s="116"/>
      <c r="AA63" s="110"/>
      <c r="AB63" s="110"/>
      <c r="AC63" s="110"/>
      <c r="AD63" s="116"/>
      <c r="AE63" s="110"/>
      <c r="AF63" s="112">
        <f t="shared" si="8"/>
        <v>0</v>
      </c>
      <c r="AG63" s="116"/>
      <c r="AH63" s="110"/>
      <c r="AI63" s="118"/>
    </row>
    <row r="64" spans="1:35" s="119" customFormat="1" ht="33.75" customHeight="1" x14ac:dyDescent="0.25">
      <c r="A64" s="107" t="s">
        <v>223</v>
      </c>
      <c r="B64" s="108" t="s">
        <v>323</v>
      </c>
      <c r="C64" s="109">
        <f t="shared" si="11"/>
        <v>3.08</v>
      </c>
      <c r="D64" s="109">
        <f t="shared" si="9"/>
        <v>1</v>
      </c>
      <c r="E64" s="128">
        <v>35596</v>
      </c>
      <c r="F64" s="110">
        <f t="shared" si="6"/>
        <v>1</v>
      </c>
      <c r="G64" s="111"/>
      <c r="H64" s="110"/>
      <c r="I64" s="112"/>
      <c r="J64" s="113"/>
      <c r="K64" s="110"/>
      <c r="L64" s="114"/>
      <c r="M64" s="110"/>
      <c r="N64" s="112">
        <f t="shared" si="10"/>
        <v>1.08</v>
      </c>
      <c r="O64" s="135">
        <v>142.30000000000001</v>
      </c>
      <c r="P64" s="110">
        <f t="shared" si="5"/>
        <v>1.08</v>
      </c>
      <c r="Q64" s="115"/>
      <c r="R64" s="110"/>
      <c r="S64" s="112">
        <f t="shared" si="7"/>
        <v>1</v>
      </c>
      <c r="T64" s="116">
        <v>1</v>
      </c>
      <c r="U64" s="110">
        <v>1</v>
      </c>
      <c r="V64" s="110"/>
      <c r="W64" s="110"/>
      <c r="X64" s="116"/>
      <c r="Y64" s="112"/>
      <c r="Z64" s="116"/>
      <c r="AA64" s="110"/>
      <c r="AB64" s="110"/>
      <c r="AC64" s="110"/>
      <c r="AD64" s="116"/>
      <c r="AE64" s="110"/>
      <c r="AF64" s="112">
        <f t="shared" si="8"/>
        <v>0</v>
      </c>
      <c r="AG64" s="116"/>
      <c r="AH64" s="110"/>
      <c r="AI64" s="118"/>
    </row>
    <row r="65" spans="1:35" s="119" customFormat="1" ht="33.75" customHeight="1" x14ac:dyDescent="0.25">
      <c r="A65" s="107" t="s">
        <v>224</v>
      </c>
      <c r="B65" s="108" t="s">
        <v>324</v>
      </c>
      <c r="C65" s="109">
        <f t="shared" si="11"/>
        <v>3.2</v>
      </c>
      <c r="D65" s="109">
        <f t="shared" si="9"/>
        <v>1</v>
      </c>
      <c r="E65" s="128">
        <v>21748</v>
      </c>
      <c r="F65" s="110">
        <f t="shared" si="6"/>
        <v>1</v>
      </c>
      <c r="G65" s="111"/>
      <c r="H65" s="110"/>
      <c r="I65" s="112"/>
      <c r="J65" s="113"/>
      <c r="K65" s="110"/>
      <c r="L65" s="114"/>
      <c r="M65" s="110"/>
      <c r="N65" s="112">
        <f t="shared" si="10"/>
        <v>1</v>
      </c>
      <c r="O65" s="135">
        <v>90.84</v>
      </c>
      <c r="P65" s="110">
        <f t="shared" si="5"/>
        <v>1</v>
      </c>
      <c r="Q65" s="115"/>
      <c r="R65" s="110"/>
      <c r="S65" s="112">
        <f t="shared" si="7"/>
        <v>1.2</v>
      </c>
      <c r="T65" s="116">
        <v>1</v>
      </c>
      <c r="U65" s="110">
        <v>1</v>
      </c>
      <c r="V65" s="110"/>
      <c r="W65" s="110"/>
      <c r="X65" s="116">
        <v>1</v>
      </c>
      <c r="Y65" s="110">
        <v>0.2</v>
      </c>
      <c r="Z65" s="116"/>
      <c r="AA65" s="110"/>
      <c r="AB65" s="110"/>
      <c r="AC65" s="110"/>
      <c r="AD65" s="116"/>
      <c r="AE65" s="110"/>
      <c r="AF65" s="112">
        <f t="shared" si="8"/>
        <v>0</v>
      </c>
      <c r="AG65" s="116"/>
      <c r="AH65" s="110"/>
      <c r="AI65" s="118"/>
    </row>
    <row r="66" spans="1:35" s="119" customFormat="1" ht="33.75" customHeight="1" x14ac:dyDescent="0.25">
      <c r="A66" s="107" t="s">
        <v>225</v>
      </c>
      <c r="B66" s="108" t="s">
        <v>325</v>
      </c>
      <c r="C66" s="109">
        <f t="shared" si="11"/>
        <v>3.1100000000000003</v>
      </c>
      <c r="D66" s="109">
        <f t="shared" si="9"/>
        <v>1.02</v>
      </c>
      <c r="E66" s="128">
        <v>51651</v>
      </c>
      <c r="F66" s="110">
        <f t="shared" si="6"/>
        <v>1.02</v>
      </c>
      <c r="G66" s="111"/>
      <c r="H66" s="110"/>
      <c r="I66" s="112"/>
      <c r="J66" s="113"/>
      <c r="K66" s="110"/>
      <c r="L66" s="114"/>
      <c r="M66" s="110"/>
      <c r="N66" s="112">
        <f t="shared" si="10"/>
        <v>1.0900000000000001</v>
      </c>
      <c r="O66" s="135">
        <v>146.22999999999999</v>
      </c>
      <c r="P66" s="110">
        <f t="shared" si="5"/>
        <v>1.0900000000000001</v>
      </c>
      <c r="Q66" s="115"/>
      <c r="R66" s="110"/>
      <c r="S66" s="112">
        <f t="shared" si="7"/>
        <v>1</v>
      </c>
      <c r="T66" s="116">
        <v>1</v>
      </c>
      <c r="U66" s="110">
        <v>1</v>
      </c>
      <c r="V66" s="110"/>
      <c r="W66" s="110"/>
      <c r="X66" s="116"/>
      <c r="Y66" s="112"/>
      <c r="Z66" s="116"/>
      <c r="AA66" s="110"/>
      <c r="AB66" s="110"/>
      <c r="AC66" s="110"/>
      <c r="AD66" s="116"/>
      <c r="AE66" s="110"/>
      <c r="AF66" s="112">
        <f t="shared" si="8"/>
        <v>0</v>
      </c>
      <c r="AG66" s="116"/>
      <c r="AH66" s="110"/>
      <c r="AI66" s="118"/>
    </row>
    <row r="67" spans="1:35" s="119" customFormat="1" ht="33.75" customHeight="1" x14ac:dyDescent="0.25">
      <c r="A67" s="107" t="s">
        <v>226</v>
      </c>
      <c r="B67" s="108" t="s">
        <v>326</v>
      </c>
      <c r="C67" s="109">
        <f t="shared" si="11"/>
        <v>3.37</v>
      </c>
      <c r="D67" s="109">
        <f t="shared" si="9"/>
        <v>1</v>
      </c>
      <c r="E67" s="128">
        <v>46246</v>
      </c>
      <c r="F67" s="110">
        <f t="shared" si="6"/>
        <v>1</v>
      </c>
      <c r="G67" s="111"/>
      <c r="H67" s="110"/>
      <c r="I67" s="112"/>
      <c r="J67" s="113"/>
      <c r="K67" s="110"/>
      <c r="L67" s="114"/>
      <c r="M67" s="110"/>
      <c r="N67" s="112">
        <f t="shared" si="10"/>
        <v>1.37</v>
      </c>
      <c r="O67" s="135">
        <v>286.47000000000003</v>
      </c>
      <c r="P67" s="110">
        <f t="shared" si="5"/>
        <v>1.37</v>
      </c>
      <c r="Q67" s="115"/>
      <c r="R67" s="110"/>
      <c r="S67" s="112">
        <f t="shared" si="7"/>
        <v>1</v>
      </c>
      <c r="T67" s="116">
        <v>1</v>
      </c>
      <c r="U67" s="110">
        <v>1</v>
      </c>
      <c r="V67" s="110"/>
      <c r="W67" s="110"/>
      <c r="X67" s="116"/>
      <c r="Y67" s="112"/>
      <c r="Z67" s="116"/>
      <c r="AA67" s="110"/>
      <c r="AB67" s="110"/>
      <c r="AC67" s="110"/>
      <c r="AD67" s="116"/>
      <c r="AE67" s="110"/>
      <c r="AF67" s="112">
        <f t="shared" si="8"/>
        <v>0</v>
      </c>
      <c r="AG67" s="116"/>
      <c r="AH67" s="110"/>
      <c r="AI67" s="118"/>
    </row>
    <row r="68" spans="1:35" s="119" customFormat="1" ht="33.75" customHeight="1" x14ac:dyDescent="0.25">
      <c r="A68" s="107" t="s">
        <v>227</v>
      </c>
      <c r="B68" s="108" t="s">
        <v>327</v>
      </c>
      <c r="C68" s="109">
        <f t="shared" si="11"/>
        <v>3.12</v>
      </c>
      <c r="D68" s="109">
        <f t="shared" si="9"/>
        <v>1</v>
      </c>
      <c r="E68" s="128">
        <v>43575</v>
      </c>
      <c r="F68" s="110">
        <f t="shared" si="6"/>
        <v>1</v>
      </c>
      <c r="G68" s="111"/>
      <c r="H68" s="110"/>
      <c r="I68" s="112"/>
      <c r="J68" s="113"/>
      <c r="K68" s="110"/>
      <c r="L68" s="114"/>
      <c r="M68" s="110"/>
      <c r="N68" s="112">
        <f t="shared" si="10"/>
        <v>1.1200000000000001</v>
      </c>
      <c r="O68" s="135">
        <v>159.68</v>
      </c>
      <c r="P68" s="110">
        <f t="shared" si="5"/>
        <v>1.1200000000000001</v>
      </c>
      <c r="Q68" s="115"/>
      <c r="R68" s="110"/>
      <c r="S68" s="112">
        <f t="shared" si="7"/>
        <v>1</v>
      </c>
      <c r="T68" s="116">
        <v>1</v>
      </c>
      <c r="U68" s="110">
        <v>1</v>
      </c>
      <c r="V68" s="110"/>
      <c r="W68" s="110"/>
      <c r="X68" s="116"/>
      <c r="Y68" s="112"/>
      <c r="Z68" s="116"/>
      <c r="AA68" s="110"/>
      <c r="AB68" s="110"/>
      <c r="AC68" s="110"/>
      <c r="AD68" s="116"/>
      <c r="AE68" s="110"/>
      <c r="AF68" s="112">
        <f t="shared" si="8"/>
        <v>0</v>
      </c>
      <c r="AG68" s="116"/>
      <c r="AH68" s="110"/>
      <c r="AI68" s="118"/>
    </row>
    <row r="69" spans="1:35" s="119" customFormat="1" ht="33.75" customHeight="1" x14ac:dyDescent="0.25">
      <c r="A69" s="107" t="s">
        <v>228</v>
      </c>
      <c r="B69" s="108" t="s">
        <v>328</v>
      </c>
      <c r="C69" s="109">
        <f t="shared" si="11"/>
        <v>3</v>
      </c>
      <c r="D69" s="109">
        <f t="shared" si="9"/>
        <v>1</v>
      </c>
      <c r="E69" s="128">
        <v>30511</v>
      </c>
      <c r="F69" s="110">
        <f t="shared" si="6"/>
        <v>1</v>
      </c>
      <c r="G69" s="111"/>
      <c r="H69" s="110"/>
      <c r="I69" s="112"/>
      <c r="J69" s="113"/>
      <c r="K69" s="110"/>
      <c r="L69" s="114"/>
      <c r="M69" s="110"/>
      <c r="N69" s="112">
        <f t="shared" si="10"/>
        <v>1</v>
      </c>
      <c r="O69" s="135">
        <v>95.46</v>
      </c>
      <c r="P69" s="110">
        <f t="shared" si="5"/>
        <v>1</v>
      </c>
      <c r="Q69" s="115"/>
      <c r="R69" s="110"/>
      <c r="S69" s="112">
        <f t="shared" si="7"/>
        <v>1</v>
      </c>
      <c r="T69" s="116">
        <v>1</v>
      </c>
      <c r="U69" s="110">
        <v>1</v>
      </c>
      <c r="V69" s="110"/>
      <c r="W69" s="110"/>
      <c r="X69" s="116"/>
      <c r="Y69" s="112"/>
      <c r="Z69" s="116"/>
      <c r="AA69" s="110"/>
      <c r="AB69" s="110"/>
      <c r="AC69" s="110"/>
      <c r="AD69" s="116"/>
      <c r="AE69" s="110"/>
      <c r="AF69" s="112">
        <f t="shared" si="8"/>
        <v>0</v>
      </c>
      <c r="AG69" s="116"/>
      <c r="AH69" s="110"/>
      <c r="AI69" s="118"/>
    </row>
    <row r="70" spans="1:35" s="119" customFormat="1" ht="33.75" customHeight="1" x14ac:dyDescent="0.25">
      <c r="A70" s="107" t="s">
        <v>229</v>
      </c>
      <c r="B70" s="108" t="s">
        <v>329</v>
      </c>
      <c r="C70" s="109">
        <f t="shared" si="11"/>
        <v>3.08</v>
      </c>
      <c r="D70" s="109">
        <f t="shared" si="9"/>
        <v>1</v>
      </c>
      <c r="E70" s="128">
        <v>43257</v>
      </c>
      <c r="F70" s="110">
        <f t="shared" si="6"/>
        <v>1</v>
      </c>
      <c r="G70" s="111"/>
      <c r="H70" s="110"/>
      <c r="I70" s="112"/>
      <c r="J70" s="113"/>
      <c r="K70" s="110"/>
      <c r="L70" s="114"/>
      <c r="M70" s="110"/>
      <c r="N70" s="112">
        <f t="shared" si="10"/>
        <v>1.08</v>
      </c>
      <c r="O70" s="135">
        <v>139.30000000000001</v>
      </c>
      <c r="P70" s="110">
        <f t="shared" si="5"/>
        <v>1.08</v>
      </c>
      <c r="Q70" s="115"/>
      <c r="R70" s="110"/>
      <c r="S70" s="112">
        <f t="shared" si="7"/>
        <v>1</v>
      </c>
      <c r="T70" s="116">
        <v>1</v>
      </c>
      <c r="U70" s="110">
        <v>1</v>
      </c>
      <c r="V70" s="110"/>
      <c r="W70" s="110"/>
      <c r="X70" s="112"/>
      <c r="Y70" s="112"/>
      <c r="Z70" s="116"/>
      <c r="AA70" s="110"/>
      <c r="AB70" s="110"/>
      <c r="AC70" s="110"/>
      <c r="AD70" s="116"/>
      <c r="AE70" s="110"/>
      <c r="AF70" s="112">
        <f t="shared" si="8"/>
        <v>0</v>
      </c>
      <c r="AG70" s="116"/>
      <c r="AH70" s="110"/>
      <c r="AI70" s="118"/>
    </row>
    <row r="71" spans="1:35" s="119" customFormat="1" ht="33.75" customHeight="1" x14ac:dyDescent="0.25">
      <c r="A71" s="107" t="s">
        <v>230</v>
      </c>
      <c r="B71" s="108" t="s">
        <v>330</v>
      </c>
      <c r="C71" s="109">
        <f t="shared" si="11"/>
        <v>3.1</v>
      </c>
      <c r="D71" s="109">
        <f t="shared" si="9"/>
        <v>1</v>
      </c>
      <c r="E71" s="128">
        <v>39956</v>
      </c>
      <c r="F71" s="110">
        <f t="shared" si="6"/>
        <v>1</v>
      </c>
      <c r="G71" s="111"/>
      <c r="H71" s="110"/>
      <c r="I71" s="112"/>
      <c r="J71" s="113"/>
      <c r="K71" s="110"/>
      <c r="L71" s="114"/>
      <c r="M71" s="110"/>
      <c r="N71" s="89">
        <f t="shared" si="10"/>
        <v>1</v>
      </c>
      <c r="O71" s="135">
        <v>94.3</v>
      </c>
      <c r="P71" s="110">
        <f t="shared" si="5"/>
        <v>1</v>
      </c>
      <c r="Q71" s="115"/>
      <c r="R71" s="110"/>
      <c r="S71" s="112">
        <f t="shared" si="7"/>
        <v>1.1000000000000001</v>
      </c>
      <c r="T71" s="116">
        <v>1</v>
      </c>
      <c r="U71" s="110">
        <v>1</v>
      </c>
      <c r="V71" s="117">
        <v>1</v>
      </c>
      <c r="W71" s="110">
        <v>0.1</v>
      </c>
      <c r="X71" s="112"/>
      <c r="Y71" s="112"/>
      <c r="Z71" s="116"/>
      <c r="AA71" s="110"/>
      <c r="AB71" s="110"/>
      <c r="AC71" s="110"/>
      <c r="AD71" s="116"/>
      <c r="AE71" s="110"/>
      <c r="AF71" s="112">
        <f t="shared" si="8"/>
        <v>0</v>
      </c>
      <c r="AG71" s="116"/>
      <c r="AH71" s="110"/>
      <c r="AI71" s="118"/>
    </row>
    <row r="72" spans="1:35" s="119" customFormat="1" ht="33.75" customHeight="1" x14ac:dyDescent="0.25">
      <c r="A72" s="107" t="s">
        <v>231</v>
      </c>
      <c r="B72" s="108" t="s">
        <v>331</v>
      </c>
      <c r="C72" s="109">
        <f t="shared" si="11"/>
        <v>3.1</v>
      </c>
      <c r="D72" s="109">
        <f t="shared" si="9"/>
        <v>1</v>
      </c>
      <c r="E72" s="128">
        <v>25184</v>
      </c>
      <c r="F72" s="110">
        <f t="shared" si="6"/>
        <v>1</v>
      </c>
      <c r="G72" s="111"/>
      <c r="H72" s="110"/>
      <c r="I72" s="112"/>
      <c r="J72" s="113"/>
      <c r="K72" s="110"/>
      <c r="L72" s="114"/>
      <c r="M72" s="110"/>
      <c r="N72" s="89">
        <f t="shared" si="10"/>
        <v>1</v>
      </c>
      <c r="O72" s="135">
        <v>84.18</v>
      </c>
      <c r="P72" s="110">
        <f t="shared" si="5"/>
        <v>1</v>
      </c>
      <c r="Q72" s="115"/>
      <c r="R72" s="110"/>
      <c r="S72" s="112">
        <f t="shared" si="7"/>
        <v>1.1000000000000001</v>
      </c>
      <c r="T72" s="116">
        <v>1</v>
      </c>
      <c r="U72" s="110">
        <v>1</v>
      </c>
      <c r="V72" s="117">
        <v>1</v>
      </c>
      <c r="W72" s="110">
        <v>0.1</v>
      </c>
      <c r="X72" s="112"/>
      <c r="Y72" s="112"/>
      <c r="Z72" s="116"/>
      <c r="AA72" s="110"/>
      <c r="AB72" s="110"/>
      <c r="AC72" s="110"/>
      <c r="AD72" s="116"/>
      <c r="AE72" s="110"/>
      <c r="AF72" s="112">
        <f t="shared" si="8"/>
        <v>0</v>
      </c>
      <c r="AG72" s="116"/>
      <c r="AH72" s="110"/>
      <c r="AI72" s="118"/>
    </row>
    <row r="73" spans="1:35" s="119" customFormat="1" ht="33.75" customHeight="1" x14ac:dyDescent="0.25">
      <c r="A73" s="107" t="s">
        <v>232</v>
      </c>
      <c r="B73" s="108" t="s">
        <v>332</v>
      </c>
      <c r="C73" s="109">
        <f t="shared" si="11"/>
        <v>3.5</v>
      </c>
      <c r="D73" s="109">
        <f t="shared" si="9"/>
        <v>1</v>
      </c>
      <c r="E73" s="128">
        <v>32071</v>
      </c>
      <c r="F73" s="110">
        <f t="shared" si="6"/>
        <v>1</v>
      </c>
      <c r="G73" s="111"/>
      <c r="H73" s="110"/>
      <c r="I73" s="112"/>
      <c r="J73" s="113"/>
      <c r="K73" s="110"/>
      <c r="L73" s="114"/>
      <c r="M73" s="110"/>
      <c r="N73" s="89">
        <f t="shared" si="10"/>
        <v>1</v>
      </c>
      <c r="O73" s="135">
        <v>70.94</v>
      </c>
      <c r="P73" s="110">
        <f t="shared" si="5"/>
        <v>1</v>
      </c>
      <c r="Q73" s="115"/>
      <c r="R73" s="110"/>
      <c r="S73" s="112">
        <f t="shared" si="7"/>
        <v>1.5</v>
      </c>
      <c r="T73" s="116">
        <v>1</v>
      </c>
      <c r="U73" s="110">
        <v>1</v>
      </c>
      <c r="V73" s="117">
        <v>1</v>
      </c>
      <c r="W73" s="110">
        <v>0.1</v>
      </c>
      <c r="X73" s="112"/>
      <c r="Y73" s="112"/>
      <c r="Z73" s="116"/>
      <c r="AA73" s="110"/>
      <c r="AB73" s="117">
        <v>1</v>
      </c>
      <c r="AC73" s="110">
        <v>0.4</v>
      </c>
      <c r="AD73" s="116"/>
      <c r="AE73" s="110"/>
      <c r="AF73" s="112">
        <f t="shared" si="8"/>
        <v>0</v>
      </c>
      <c r="AG73" s="116"/>
      <c r="AH73" s="110"/>
      <c r="AI73" s="118"/>
    </row>
    <row r="74" spans="1:35" s="119" customFormat="1" ht="33.75" customHeight="1" x14ac:dyDescent="0.25">
      <c r="A74" s="107" t="s">
        <v>233</v>
      </c>
      <c r="B74" s="108" t="s">
        <v>333</v>
      </c>
      <c r="C74" s="109">
        <f t="shared" si="11"/>
        <v>3.11</v>
      </c>
      <c r="D74" s="109">
        <f t="shared" si="9"/>
        <v>1.01</v>
      </c>
      <c r="E74" s="128">
        <v>50716</v>
      </c>
      <c r="F74" s="110">
        <f t="shared" si="6"/>
        <v>1.01</v>
      </c>
      <c r="G74" s="111"/>
      <c r="H74" s="110"/>
      <c r="I74" s="112"/>
      <c r="J74" s="113"/>
      <c r="K74" s="110"/>
      <c r="L74" s="114"/>
      <c r="M74" s="110"/>
      <c r="N74" s="89">
        <f t="shared" si="10"/>
        <v>1</v>
      </c>
      <c r="O74" s="135">
        <v>73.14</v>
      </c>
      <c r="P74" s="110">
        <f t="shared" si="5"/>
        <v>1</v>
      </c>
      <c r="Q74" s="115"/>
      <c r="R74" s="110"/>
      <c r="S74" s="112">
        <f t="shared" si="7"/>
        <v>1.1000000000000001</v>
      </c>
      <c r="T74" s="116">
        <v>1</v>
      </c>
      <c r="U74" s="110">
        <v>1</v>
      </c>
      <c r="V74" s="117">
        <v>1</v>
      </c>
      <c r="W74" s="110">
        <v>0.1</v>
      </c>
      <c r="X74" s="112"/>
      <c r="Y74" s="112"/>
      <c r="Z74" s="116"/>
      <c r="AA74" s="110"/>
      <c r="AB74" s="110"/>
      <c r="AC74" s="110"/>
      <c r="AD74" s="116"/>
      <c r="AE74" s="110"/>
      <c r="AF74" s="112">
        <f t="shared" si="8"/>
        <v>0</v>
      </c>
      <c r="AG74" s="116"/>
      <c r="AH74" s="110"/>
      <c r="AI74" s="118"/>
    </row>
    <row r="75" spans="1:35" s="119" customFormat="1" ht="33.75" customHeight="1" x14ac:dyDescent="0.25">
      <c r="A75" s="107" t="s">
        <v>234</v>
      </c>
      <c r="B75" s="108" t="s">
        <v>334</v>
      </c>
      <c r="C75" s="109">
        <f t="shared" si="11"/>
        <v>3.1</v>
      </c>
      <c r="D75" s="109">
        <f t="shared" si="9"/>
        <v>1</v>
      </c>
      <c r="E75" s="128">
        <v>37429</v>
      </c>
      <c r="F75" s="110">
        <f t="shared" si="6"/>
        <v>1</v>
      </c>
      <c r="G75" s="111"/>
      <c r="H75" s="110"/>
      <c r="I75" s="112"/>
      <c r="J75" s="113"/>
      <c r="K75" s="110"/>
      <c r="L75" s="114"/>
      <c r="M75" s="110"/>
      <c r="N75" s="89">
        <f t="shared" si="10"/>
        <v>1</v>
      </c>
      <c r="O75" s="135">
        <v>99.52</v>
      </c>
      <c r="P75" s="110">
        <f t="shared" si="5"/>
        <v>1</v>
      </c>
      <c r="Q75" s="115"/>
      <c r="R75" s="110"/>
      <c r="S75" s="112">
        <f t="shared" si="7"/>
        <v>1.1000000000000001</v>
      </c>
      <c r="T75" s="116">
        <v>1</v>
      </c>
      <c r="U75" s="110">
        <v>1</v>
      </c>
      <c r="V75" s="117">
        <v>1</v>
      </c>
      <c r="W75" s="110">
        <v>0.1</v>
      </c>
      <c r="X75" s="112"/>
      <c r="Y75" s="112"/>
      <c r="Z75" s="116"/>
      <c r="AA75" s="110"/>
      <c r="AB75" s="110"/>
      <c r="AC75" s="110"/>
      <c r="AD75" s="116"/>
      <c r="AE75" s="110"/>
      <c r="AF75" s="112">
        <f t="shared" si="8"/>
        <v>0</v>
      </c>
      <c r="AG75" s="116"/>
      <c r="AH75" s="110"/>
      <c r="AI75" s="118"/>
    </row>
    <row r="76" spans="1:35" s="119" customFormat="1" ht="33.75" customHeight="1" x14ac:dyDescent="0.25">
      <c r="A76" s="107" t="s">
        <v>235</v>
      </c>
      <c r="B76" s="108" t="s">
        <v>335</v>
      </c>
      <c r="C76" s="109">
        <f t="shared" si="11"/>
        <v>3.25</v>
      </c>
      <c r="D76" s="109">
        <f t="shared" si="9"/>
        <v>1</v>
      </c>
      <c r="E76" s="128">
        <v>31278</v>
      </c>
      <c r="F76" s="110">
        <f t="shared" si="6"/>
        <v>1</v>
      </c>
      <c r="G76" s="111"/>
      <c r="H76" s="110"/>
      <c r="I76" s="112"/>
      <c r="J76" s="113"/>
      <c r="K76" s="110"/>
      <c r="L76" s="114"/>
      <c r="M76" s="110"/>
      <c r="N76" s="89">
        <f t="shared" ref="N76:N107" si="12">P76+R76</f>
        <v>1.1499999999999999</v>
      </c>
      <c r="O76" s="135">
        <v>176.75</v>
      </c>
      <c r="P76" s="110">
        <f t="shared" si="5"/>
        <v>1.1499999999999999</v>
      </c>
      <c r="Q76" s="115"/>
      <c r="R76" s="110"/>
      <c r="S76" s="112">
        <f t="shared" si="7"/>
        <v>1.1000000000000001</v>
      </c>
      <c r="T76" s="116">
        <v>1</v>
      </c>
      <c r="U76" s="110">
        <v>1</v>
      </c>
      <c r="V76" s="117">
        <v>1</v>
      </c>
      <c r="W76" s="110">
        <v>0.1</v>
      </c>
      <c r="X76" s="112"/>
      <c r="Y76" s="112"/>
      <c r="Z76" s="116"/>
      <c r="AA76" s="110"/>
      <c r="AB76" s="110"/>
      <c r="AC76" s="110"/>
      <c r="AD76" s="116"/>
      <c r="AE76" s="110"/>
      <c r="AF76" s="112">
        <f t="shared" si="8"/>
        <v>0</v>
      </c>
      <c r="AG76" s="116"/>
      <c r="AH76" s="110"/>
      <c r="AI76" s="118"/>
    </row>
    <row r="77" spans="1:35" s="119" customFormat="1" ht="33.75" customHeight="1" x14ac:dyDescent="0.25">
      <c r="A77" s="107" t="s">
        <v>236</v>
      </c>
      <c r="B77" s="108" t="s">
        <v>336</v>
      </c>
      <c r="C77" s="109">
        <f t="shared" ref="C77:C108" si="13">D77+I77+N77+S77+AF77</f>
        <v>3.56</v>
      </c>
      <c r="D77" s="109">
        <f t="shared" si="9"/>
        <v>1</v>
      </c>
      <c r="E77" s="128">
        <v>20902</v>
      </c>
      <c r="F77" s="110">
        <f t="shared" si="6"/>
        <v>1</v>
      </c>
      <c r="G77" s="111"/>
      <c r="H77" s="110"/>
      <c r="I77" s="112"/>
      <c r="J77" s="113"/>
      <c r="K77" s="110"/>
      <c r="L77" s="114"/>
      <c r="M77" s="110"/>
      <c r="N77" s="89">
        <f t="shared" si="12"/>
        <v>1.1599999999999999</v>
      </c>
      <c r="O77" s="135">
        <v>180.37</v>
      </c>
      <c r="P77" s="110">
        <f t="shared" si="5"/>
        <v>1.1599999999999999</v>
      </c>
      <c r="Q77" s="115"/>
      <c r="R77" s="110"/>
      <c r="S77" s="112">
        <f t="shared" si="7"/>
        <v>1.4</v>
      </c>
      <c r="T77" s="116">
        <v>1</v>
      </c>
      <c r="U77" s="110">
        <v>1</v>
      </c>
      <c r="V77" s="110"/>
      <c r="W77" s="110"/>
      <c r="X77" s="112"/>
      <c r="Y77" s="112"/>
      <c r="Z77" s="116"/>
      <c r="AA77" s="110"/>
      <c r="AB77" s="117">
        <v>1</v>
      </c>
      <c r="AC77" s="110">
        <v>0.4</v>
      </c>
      <c r="AD77" s="116"/>
      <c r="AE77" s="110"/>
      <c r="AF77" s="112">
        <f t="shared" si="8"/>
        <v>0</v>
      </c>
      <c r="AG77" s="116"/>
      <c r="AH77" s="110"/>
      <c r="AI77" s="118"/>
    </row>
    <row r="78" spans="1:35" s="119" customFormat="1" ht="33.75" customHeight="1" x14ac:dyDescent="0.25">
      <c r="A78" s="107" t="s">
        <v>237</v>
      </c>
      <c r="B78" s="108" t="s">
        <v>337</v>
      </c>
      <c r="C78" s="109">
        <f t="shared" si="13"/>
        <v>3</v>
      </c>
      <c r="D78" s="109">
        <f t="shared" si="9"/>
        <v>1</v>
      </c>
      <c r="E78" s="128">
        <v>33186</v>
      </c>
      <c r="F78" s="110">
        <f t="shared" ref="F78:F114" si="14">IF(E78&lt;=50000,1,(ROUND(((E78-50000)/10000)*0.1,2))+1)</f>
        <v>1</v>
      </c>
      <c r="G78" s="111"/>
      <c r="H78" s="110"/>
      <c r="I78" s="112"/>
      <c r="J78" s="113"/>
      <c r="K78" s="110"/>
      <c r="L78" s="114"/>
      <c r="M78" s="110"/>
      <c r="N78" s="89">
        <f t="shared" si="12"/>
        <v>1</v>
      </c>
      <c r="O78" s="135">
        <v>43.07</v>
      </c>
      <c r="P78" s="110">
        <f t="shared" ref="P78:P114" si="15">IF(O78&lt;=100,1,(ROUND(((O78-100)/100)*0.2,2))+1)</f>
        <v>1</v>
      </c>
      <c r="Q78" s="115"/>
      <c r="R78" s="110"/>
      <c r="S78" s="112">
        <f t="shared" ref="S78:S114" si="16">U78+W78+Y78+AA78+AC78+AE78</f>
        <v>1</v>
      </c>
      <c r="T78" s="116">
        <v>1</v>
      </c>
      <c r="U78" s="110">
        <v>1</v>
      </c>
      <c r="V78" s="110"/>
      <c r="W78" s="110"/>
      <c r="X78" s="112"/>
      <c r="Y78" s="112"/>
      <c r="Z78" s="116"/>
      <c r="AA78" s="110"/>
      <c r="AB78" s="110"/>
      <c r="AC78" s="110"/>
      <c r="AD78" s="116"/>
      <c r="AE78" s="110"/>
      <c r="AF78" s="112">
        <f t="shared" ref="AF78:AF114" si="17">AH78</f>
        <v>0</v>
      </c>
      <c r="AG78" s="116"/>
      <c r="AH78" s="110"/>
      <c r="AI78" s="118"/>
    </row>
    <row r="79" spans="1:35" s="119" customFormat="1" ht="33.75" customHeight="1" x14ac:dyDescent="0.25">
      <c r="A79" s="107" t="s">
        <v>238</v>
      </c>
      <c r="B79" s="108" t="s">
        <v>338</v>
      </c>
      <c r="C79" s="109">
        <f t="shared" si="13"/>
        <v>3.1</v>
      </c>
      <c r="D79" s="109">
        <f t="shared" si="9"/>
        <v>1.1000000000000001</v>
      </c>
      <c r="E79" s="128">
        <v>60137</v>
      </c>
      <c r="F79" s="110">
        <f t="shared" si="14"/>
        <v>1.1000000000000001</v>
      </c>
      <c r="G79" s="111"/>
      <c r="H79" s="110"/>
      <c r="I79" s="112"/>
      <c r="J79" s="113"/>
      <c r="K79" s="110"/>
      <c r="L79" s="114"/>
      <c r="M79" s="110"/>
      <c r="N79" s="89">
        <f t="shared" si="12"/>
        <v>1</v>
      </c>
      <c r="O79" s="135">
        <v>80.11</v>
      </c>
      <c r="P79" s="110">
        <f t="shared" si="15"/>
        <v>1</v>
      </c>
      <c r="Q79" s="115"/>
      <c r="R79" s="110"/>
      <c r="S79" s="112">
        <f t="shared" si="16"/>
        <v>1</v>
      </c>
      <c r="T79" s="116">
        <v>1</v>
      </c>
      <c r="U79" s="110">
        <v>1</v>
      </c>
      <c r="V79" s="110"/>
      <c r="W79" s="110"/>
      <c r="X79" s="112"/>
      <c r="Y79" s="112"/>
      <c r="Z79" s="116"/>
      <c r="AA79" s="110"/>
      <c r="AB79" s="110"/>
      <c r="AC79" s="110"/>
      <c r="AD79" s="116"/>
      <c r="AE79" s="110"/>
      <c r="AF79" s="112">
        <f t="shared" si="17"/>
        <v>0</v>
      </c>
      <c r="AG79" s="116"/>
      <c r="AH79" s="110"/>
      <c r="AI79" s="118"/>
    </row>
    <row r="80" spans="1:35" s="119" customFormat="1" ht="33.75" customHeight="1" x14ac:dyDescent="0.25">
      <c r="A80" s="107" t="s">
        <v>239</v>
      </c>
      <c r="B80" s="108" t="s">
        <v>339</v>
      </c>
      <c r="C80" s="109">
        <f t="shared" si="13"/>
        <v>3.1</v>
      </c>
      <c r="D80" s="109">
        <f t="shared" si="9"/>
        <v>1.1000000000000001</v>
      </c>
      <c r="E80" s="128">
        <v>60493</v>
      </c>
      <c r="F80" s="110">
        <f t="shared" si="14"/>
        <v>1.1000000000000001</v>
      </c>
      <c r="G80" s="111"/>
      <c r="H80" s="110"/>
      <c r="I80" s="112"/>
      <c r="J80" s="113"/>
      <c r="K80" s="110"/>
      <c r="L80" s="114"/>
      <c r="M80" s="110"/>
      <c r="N80" s="89">
        <f t="shared" si="12"/>
        <v>1</v>
      </c>
      <c r="O80" s="135">
        <v>61.59</v>
      </c>
      <c r="P80" s="110">
        <f t="shared" si="15"/>
        <v>1</v>
      </c>
      <c r="Q80" s="115"/>
      <c r="R80" s="110"/>
      <c r="S80" s="112">
        <f t="shared" si="16"/>
        <v>1</v>
      </c>
      <c r="T80" s="116">
        <v>1</v>
      </c>
      <c r="U80" s="110">
        <v>1</v>
      </c>
      <c r="V80" s="110"/>
      <c r="W80" s="110"/>
      <c r="X80" s="112"/>
      <c r="Y80" s="112"/>
      <c r="Z80" s="116"/>
      <c r="AA80" s="110"/>
      <c r="AB80" s="110"/>
      <c r="AC80" s="110"/>
      <c r="AD80" s="116"/>
      <c r="AE80" s="110"/>
      <c r="AF80" s="112">
        <f t="shared" si="17"/>
        <v>0</v>
      </c>
      <c r="AG80" s="116"/>
      <c r="AH80" s="110"/>
      <c r="AI80" s="118"/>
    </row>
    <row r="81" spans="1:35" s="119" customFormat="1" ht="33.75" customHeight="1" x14ac:dyDescent="0.25">
      <c r="A81" s="107" t="s">
        <v>240</v>
      </c>
      <c r="B81" s="108" t="s">
        <v>340</v>
      </c>
      <c r="C81" s="109">
        <f t="shared" si="13"/>
        <v>3.15</v>
      </c>
      <c r="D81" s="109">
        <f t="shared" si="9"/>
        <v>1.1499999999999999</v>
      </c>
      <c r="E81" s="128">
        <v>64643</v>
      </c>
      <c r="F81" s="110">
        <f t="shared" si="14"/>
        <v>1.1499999999999999</v>
      </c>
      <c r="G81" s="111"/>
      <c r="H81" s="110"/>
      <c r="I81" s="112"/>
      <c r="J81" s="113"/>
      <c r="K81" s="110"/>
      <c r="L81" s="114"/>
      <c r="M81" s="110"/>
      <c r="N81" s="89">
        <f t="shared" si="12"/>
        <v>1</v>
      </c>
      <c r="O81" s="135">
        <v>64.97</v>
      </c>
      <c r="P81" s="110">
        <f t="shared" si="15"/>
        <v>1</v>
      </c>
      <c r="Q81" s="115"/>
      <c r="R81" s="110"/>
      <c r="S81" s="112">
        <f t="shared" si="16"/>
        <v>1</v>
      </c>
      <c r="T81" s="116">
        <v>1</v>
      </c>
      <c r="U81" s="110">
        <v>1</v>
      </c>
      <c r="V81" s="110"/>
      <c r="W81" s="110"/>
      <c r="X81" s="112"/>
      <c r="Y81" s="112"/>
      <c r="Z81" s="116"/>
      <c r="AA81" s="110"/>
      <c r="AB81" s="110"/>
      <c r="AC81" s="110"/>
      <c r="AD81" s="116"/>
      <c r="AE81" s="110"/>
      <c r="AF81" s="112">
        <f t="shared" si="17"/>
        <v>0</v>
      </c>
      <c r="AG81" s="116"/>
      <c r="AH81" s="110"/>
      <c r="AI81" s="118"/>
    </row>
    <row r="82" spans="1:35" s="119" customFormat="1" ht="33.75" customHeight="1" x14ac:dyDescent="0.25">
      <c r="A82" s="107" t="s">
        <v>241</v>
      </c>
      <c r="B82" s="108" t="s">
        <v>341</v>
      </c>
      <c r="C82" s="109">
        <f t="shared" si="13"/>
        <v>3.19</v>
      </c>
      <c r="D82" s="109">
        <f t="shared" ref="D82:D114" si="18">F82+H82</f>
        <v>1.19</v>
      </c>
      <c r="E82" s="128">
        <v>68650</v>
      </c>
      <c r="F82" s="110">
        <f t="shared" si="14"/>
        <v>1.19</v>
      </c>
      <c r="G82" s="111"/>
      <c r="H82" s="110"/>
      <c r="I82" s="112"/>
      <c r="J82" s="113"/>
      <c r="K82" s="110"/>
      <c r="L82" s="114"/>
      <c r="M82" s="110"/>
      <c r="N82" s="89">
        <f t="shared" si="12"/>
        <v>1</v>
      </c>
      <c r="O82" s="135">
        <v>82.62</v>
      </c>
      <c r="P82" s="110">
        <f t="shared" si="15"/>
        <v>1</v>
      </c>
      <c r="Q82" s="115"/>
      <c r="R82" s="110"/>
      <c r="S82" s="112">
        <f t="shared" si="16"/>
        <v>1</v>
      </c>
      <c r="T82" s="116">
        <v>1</v>
      </c>
      <c r="U82" s="110">
        <v>1</v>
      </c>
      <c r="V82" s="110"/>
      <c r="W82" s="110"/>
      <c r="X82" s="112"/>
      <c r="Y82" s="112"/>
      <c r="Z82" s="116"/>
      <c r="AA82" s="110"/>
      <c r="AB82" s="110"/>
      <c r="AC82" s="110"/>
      <c r="AD82" s="116"/>
      <c r="AE82" s="110"/>
      <c r="AF82" s="112">
        <f t="shared" si="17"/>
        <v>0</v>
      </c>
      <c r="AG82" s="116"/>
      <c r="AH82" s="110"/>
      <c r="AI82" s="118"/>
    </row>
    <row r="83" spans="1:35" s="119" customFormat="1" ht="33.75" customHeight="1" x14ac:dyDescent="0.25">
      <c r="A83" s="107" t="s">
        <v>242</v>
      </c>
      <c r="B83" s="108" t="s">
        <v>342</v>
      </c>
      <c r="C83" s="109">
        <f t="shared" si="13"/>
        <v>3.27</v>
      </c>
      <c r="D83" s="109">
        <f t="shared" si="18"/>
        <v>1.1499999999999999</v>
      </c>
      <c r="E83" s="128">
        <v>64850</v>
      </c>
      <c r="F83" s="110">
        <f t="shared" si="14"/>
        <v>1.1499999999999999</v>
      </c>
      <c r="G83" s="111"/>
      <c r="H83" s="110"/>
      <c r="I83" s="112"/>
      <c r="J83" s="113"/>
      <c r="K83" s="110"/>
      <c r="L83" s="114"/>
      <c r="M83" s="110"/>
      <c r="N83" s="89">
        <f t="shared" si="12"/>
        <v>1.1200000000000001</v>
      </c>
      <c r="O83" s="135">
        <v>162.08000000000001</v>
      </c>
      <c r="P83" s="110">
        <f t="shared" si="15"/>
        <v>1.1200000000000001</v>
      </c>
      <c r="Q83" s="115"/>
      <c r="R83" s="110"/>
      <c r="S83" s="112">
        <f t="shared" si="16"/>
        <v>1</v>
      </c>
      <c r="T83" s="116">
        <v>1</v>
      </c>
      <c r="U83" s="110">
        <v>1</v>
      </c>
      <c r="V83" s="110"/>
      <c r="W83" s="110"/>
      <c r="X83" s="112"/>
      <c r="Y83" s="112"/>
      <c r="Z83" s="116"/>
      <c r="AA83" s="110"/>
      <c r="AB83" s="110"/>
      <c r="AC83" s="110"/>
      <c r="AD83" s="116"/>
      <c r="AE83" s="110"/>
      <c r="AF83" s="112">
        <f t="shared" si="17"/>
        <v>0</v>
      </c>
      <c r="AG83" s="116"/>
      <c r="AH83" s="110"/>
      <c r="AI83" s="118"/>
    </row>
    <row r="84" spans="1:35" s="119" customFormat="1" ht="33.75" customHeight="1" x14ac:dyDescent="0.25">
      <c r="A84" s="107" t="s">
        <v>243</v>
      </c>
      <c r="B84" s="108" t="s">
        <v>343</v>
      </c>
      <c r="C84" s="109">
        <f t="shared" si="13"/>
        <v>3.21</v>
      </c>
      <c r="D84" s="109">
        <f t="shared" si="18"/>
        <v>1.21</v>
      </c>
      <c r="E84" s="128">
        <v>71244</v>
      </c>
      <c r="F84" s="110">
        <f t="shared" si="14"/>
        <v>1.21</v>
      </c>
      <c r="G84" s="111"/>
      <c r="H84" s="110"/>
      <c r="I84" s="112"/>
      <c r="J84" s="113"/>
      <c r="K84" s="110"/>
      <c r="L84" s="114"/>
      <c r="M84" s="110"/>
      <c r="N84" s="89">
        <f t="shared" si="12"/>
        <v>1</v>
      </c>
      <c r="O84" s="135">
        <v>41.88</v>
      </c>
      <c r="P84" s="110">
        <f t="shared" si="15"/>
        <v>1</v>
      </c>
      <c r="Q84" s="115"/>
      <c r="R84" s="110"/>
      <c r="S84" s="112">
        <f t="shared" si="16"/>
        <v>1</v>
      </c>
      <c r="T84" s="116">
        <v>1</v>
      </c>
      <c r="U84" s="110">
        <v>1</v>
      </c>
      <c r="V84" s="110"/>
      <c r="W84" s="110"/>
      <c r="X84" s="112"/>
      <c r="Y84" s="112"/>
      <c r="Z84" s="116"/>
      <c r="AA84" s="110"/>
      <c r="AB84" s="110"/>
      <c r="AC84" s="110"/>
      <c r="AD84" s="116"/>
      <c r="AE84" s="110"/>
      <c r="AF84" s="112">
        <f t="shared" si="17"/>
        <v>0</v>
      </c>
      <c r="AG84" s="116"/>
      <c r="AH84" s="110"/>
      <c r="AI84" s="118"/>
    </row>
    <row r="85" spans="1:35" s="119" customFormat="1" ht="33.75" customHeight="1" x14ac:dyDescent="0.25">
      <c r="A85" s="107" t="s">
        <v>244</v>
      </c>
      <c r="B85" s="108" t="s">
        <v>344</v>
      </c>
      <c r="C85" s="109">
        <f t="shared" si="13"/>
        <v>3</v>
      </c>
      <c r="D85" s="109">
        <f t="shared" si="18"/>
        <v>1</v>
      </c>
      <c r="E85" s="128">
        <v>40005</v>
      </c>
      <c r="F85" s="110">
        <f t="shared" si="14"/>
        <v>1</v>
      </c>
      <c r="G85" s="111"/>
      <c r="H85" s="110"/>
      <c r="I85" s="112"/>
      <c r="J85" s="113"/>
      <c r="K85" s="110"/>
      <c r="L85" s="114"/>
      <c r="M85" s="110"/>
      <c r="N85" s="89">
        <f t="shared" si="12"/>
        <v>1</v>
      </c>
      <c r="O85" s="135">
        <v>57.35</v>
      </c>
      <c r="P85" s="110">
        <f t="shared" si="15"/>
        <v>1</v>
      </c>
      <c r="Q85" s="115"/>
      <c r="R85" s="110"/>
      <c r="S85" s="112">
        <f t="shared" si="16"/>
        <v>1</v>
      </c>
      <c r="T85" s="116">
        <v>1</v>
      </c>
      <c r="U85" s="110">
        <v>1</v>
      </c>
      <c r="V85" s="110"/>
      <c r="W85" s="110"/>
      <c r="X85" s="112"/>
      <c r="Y85" s="112"/>
      <c r="Z85" s="116"/>
      <c r="AA85" s="110"/>
      <c r="AB85" s="110"/>
      <c r="AC85" s="110"/>
      <c r="AD85" s="116"/>
      <c r="AE85" s="110"/>
      <c r="AF85" s="112">
        <f t="shared" si="17"/>
        <v>0</v>
      </c>
      <c r="AG85" s="116"/>
      <c r="AH85" s="110"/>
      <c r="AI85" s="118"/>
    </row>
    <row r="86" spans="1:35" s="119" customFormat="1" ht="33.75" customHeight="1" x14ac:dyDescent="0.25">
      <c r="A86" s="107" t="s">
        <v>245</v>
      </c>
      <c r="B86" s="108" t="s">
        <v>345</v>
      </c>
      <c r="C86" s="109">
        <f t="shared" si="13"/>
        <v>3.01</v>
      </c>
      <c r="D86" s="109">
        <f t="shared" si="18"/>
        <v>1.01</v>
      </c>
      <c r="E86" s="128">
        <v>50569</v>
      </c>
      <c r="F86" s="110">
        <f t="shared" si="14"/>
        <v>1.01</v>
      </c>
      <c r="G86" s="111"/>
      <c r="H86" s="110"/>
      <c r="I86" s="112"/>
      <c r="J86" s="113"/>
      <c r="K86" s="110"/>
      <c r="L86" s="114"/>
      <c r="M86" s="110"/>
      <c r="N86" s="89">
        <f t="shared" si="12"/>
        <v>1</v>
      </c>
      <c r="O86" s="135">
        <v>61.7</v>
      </c>
      <c r="P86" s="110">
        <f t="shared" si="15"/>
        <v>1</v>
      </c>
      <c r="Q86" s="115"/>
      <c r="R86" s="110"/>
      <c r="S86" s="112">
        <f t="shared" si="16"/>
        <v>1</v>
      </c>
      <c r="T86" s="116">
        <v>1</v>
      </c>
      <c r="U86" s="110">
        <v>1</v>
      </c>
      <c r="V86" s="110"/>
      <c r="W86" s="110"/>
      <c r="X86" s="112"/>
      <c r="Y86" s="112"/>
      <c r="Z86" s="116"/>
      <c r="AA86" s="110"/>
      <c r="AB86" s="110"/>
      <c r="AC86" s="110"/>
      <c r="AD86" s="116"/>
      <c r="AE86" s="110"/>
      <c r="AF86" s="112">
        <f t="shared" si="17"/>
        <v>0</v>
      </c>
      <c r="AG86" s="116"/>
      <c r="AH86" s="110"/>
      <c r="AI86" s="118"/>
    </row>
    <row r="87" spans="1:35" s="119" customFormat="1" ht="33.75" customHeight="1" x14ac:dyDescent="0.25">
      <c r="A87" s="107" t="s">
        <v>246</v>
      </c>
      <c r="B87" s="108" t="s">
        <v>346</v>
      </c>
      <c r="C87" s="109">
        <f t="shared" si="13"/>
        <v>3</v>
      </c>
      <c r="D87" s="109">
        <f t="shared" si="18"/>
        <v>1</v>
      </c>
      <c r="E87" s="128">
        <v>50436</v>
      </c>
      <c r="F87" s="110">
        <f t="shared" si="14"/>
        <v>1</v>
      </c>
      <c r="G87" s="111"/>
      <c r="H87" s="110"/>
      <c r="I87" s="112"/>
      <c r="J87" s="113"/>
      <c r="K87" s="110"/>
      <c r="L87" s="114"/>
      <c r="M87" s="110"/>
      <c r="N87" s="89">
        <f t="shared" si="12"/>
        <v>1</v>
      </c>
      <c r="O87" s="135">
        <v>67.48</v>
      </c>
      <c r="P87" s="110">
        <f t="shared" si="15"/>
        <v>1</v>
      </c>
      <c r="Q87" s="115"/>
      <c r="R87" s="110"/>
      <c r="S87" s="112">
        <f t="shared" si="16"/>
        <v>1</v>
      </c>
      <c r="T87" s="116">
        <v>1</v>
      </c>
      <c r="U87" s="110">
        <v>1</v>
      </c>
      <c r="V87" s="110"/>
      <c r="W87" s="110"/>
      <c r="X87" s="112"/>
      <c r="Y87" s="112"/>
      <c r="Z87" s="116"/>
      <c r="AA87" s="110"/>
      <c r="AB87" s="110"/>
      <c r="AC87" s="110"/>
      <c r="AD87" s="116"/>
      <c r="AE87" s="110"/>
      <c r="AF87" s="112">
        <f t="shared" si="17"/>
        <v>0</v>
      </c>
      <c r="AG87" s="116"/>
      <c r="AH87" s="110"/>
      <c r="AI87" s="118"/>
    </row>
    <row r="88" spans="1:35" s="119" customFormat="1" ht="33.75" customHeight="1" x14ac:dyDescent="0.25">
      <c r="A88" s="107" t="s">
        <v>247</v>
      </c>
      <c r="B88" s="108" t="s">
        <v>347</v>
      </c>
      <c r="C88" s="109">
        <f t="shared" si="13"/>
        <v>3</v>
      </c>
      <c r="D88" s="109">
        <f t="shared" si="18"/>
        <v>1</v>
      </c>
      <c r="E88" s="128">
        <v>30864</v>
      </c>
      <c r="F88" s="110">
        <f t="shared" si="14"/>
        <v>1</v>
      </c>
      <c r="G88" s="111"/>
      <c r="H88" s="110"/>
      <c r="I88" s="112"/>
      <c r="J88" s="113"/>
      <c r="K88" s="110"/>
      <c r="L88" s="114"/>
      <c r="M88" s="110"/>
      <c r="N88" s="89">
        <f t="shared" si="12"/>
        <v>1</v>
      </c>
      <c r="O88" s="135">
        <v>41.11</v>
      </c>
      <c r="P88" s="110">
        <f t="shared" si="15"/>
        <v>1</v>
      </c>
      <c r="Q88" s="115"/>
      <c r="R88" s="110"/>
      <c r="S88" s="112">
        <f t="shared" si="16"/>
        <v>1</v>
      </c>
      <c r="T88" s="116">
        <v>1</v>
      </c>
      <c r="U88" s="110">
        <v>1</v>
      </c>
      <c r="V88" s="110"/>
      <c r="W88" s="110"/>
      <c r="X88" s="112"/>
      <c r="Y88" s="112"/>
      <c r="Z88" s="116"/>
      <c r="AA88" s="110"/>
      <c r="AB88" s="110"/>
      <c r="AC88" s="110"/>
      <c r="AD88" s="116"/>
      <c r="AE88" s="110"/>
      <c r="AF88" s="112">
        <f t="shared" si="17"/>
        <v>0</v>
      </c>
      <c r="AG88" s="116"/>
      <c r="AH88" s="110"/>
      <c r="AI88" s="118"/>
    </row>
    <row r="89" spans="1:35" s="119" customFormat="1" ht="33.75" customHeight="1" x14ac:dyDescent="0.25">
      <c r="A89" s="107" t="s">
        <v>248</v>
      </c>
      <c r="B89" s="108" t="s">
        <v>348</v>
      </c>
      <c r="C89" s="109">
        <f t="shared" si="13"/>
        <v>3.4</v>
      </c>
      <c r="D89" s="109">
        <f t="shared" si="18"/>
        <v>1</v>
      </c>
      <c r="E89" s="128">
        <v>41369</v>
      </c>
      <c r="F89" s="110">
        <f t="shared" si="14"/>
        <v>1</v>
      </c>
      <c r="G89" s="111"/>
      <c r="H89" s="110"/>
      <c r="I89" s="112"/>
      <c r="J89" s="113"/>
      <c r="K89" s="110"/>
      <c r="L89" s="114"/>
      <c r="M89" s="110"/>
      <c r="N89" s="89">
        <f t="shared" si="12"/>
        <v>1</v>
      </c>
      <c r="O89" s="135">
        <v>50.21</v>
      </c>
      <c r="P89" s="110">
        <f t="shared" si="15"/>
        <v>1</v>
      </c>
      <c r="Q89" s="115"/>
      <c r="R89" s="110"/>
      <c r="S89" s="112">
        <f t="shared" si="16"/>
        <v>1.4</v>
      </c>
      <c r="T89" s="116">
        <v>1</v>
      </c>
      <c r="U89" s="110">
        <v>1</v>
      </c>
      <c r="V89" s="110"/>
      <c r="W89" s="110"/>
      <c r="X89" s="112"/>
      <c r="Y89" s="112"/>
      <c r="Z89" s="116"/>
      <c r="AA89" s="110"/>
      <c r="AB89" s="117">
        <v>1</v>
      </c>
      <c r="AC89" s="110">
        <v>0.4</v>
      </c>
      <c r="AD89" s="116"/>
      <c r="AE89" s="110"/>
      <c r="AF89" s="112">
        <f t="shared" si="17"/>
        <v>0</v>
      </c>
      <c r="AG89" s="116"/>
      <c r="AH89" s="110"/>
      <c r="AI89" s="118"/>
    </row>
    <row r="90" spans="1:35" s="119" customFormat="1" ht="33.75" customHeight="1" x14ac:dyDescent="0.25">
      <c r="A90" s="107" t="s">
        <v>249</v>
      </c>
      <c r="B90" s="108" t="s">
        <v>349</v>
      </c>
      <c r="C90" s="109">
        <f t="shared" si="13"/>
        <v>3.4</v>
      </c>
      <c r="D90" s="109">
        <f t="shared" si="18"/>
        <v>1</v>
      </c>
      <c r="E90" s="128">
        <v>49051</v>
      </c>
      <c r="F90" s="110">
        <f t="shared" si="14"/>
        <v>1</v>
      </c>
      <c r="G90" s="111"/>
      <c r="H90" s="110"/>
      <c r="I90" s="112"/>
      <c r="J90" s="113"/>
      <c r="K90" s="110"/>
      <c r="L90" s="114"/>
      <c r="M90" s="110"/>
      <c r="N90" s="89">
        <f t="shared" si="12"/>
        <v>1</v>
      </c>
      <c r="O90" s="135">
        <v>34.700000000000003</v>
      </c>
      <c r="P90" s="110">
        <f t="shared" si="15"/>
        <v>1</v>
      </c>
      <c r="Q90" s="115"/>
      <c r="R90" s="110"/>
      <c r="S90" s="112">
        <f t="shared" si="16"/>
        <v>1.4</v>
      </c>
      <c r="T90" s="116">
        <v>1</v>
      </c>
      <c r="U90" s="110">
        <v>1</v>
      </c>
      <c r="V90" s="110"/>
      <c r="W90" s="110"/>
      <c r="X90" s="112"/>
      <c r="Y90" s="112"/>
      <c r="Z90" s="116"/>
      <c r="AA90" s="110"/>
      <c r="AB90" s="117">
        <v>1</v>
      </c>
      <c r="AC90" s="110">
        <v>0.4</v>
      </c>
      <c r="AD90" s="116"/>
      <c r="AE90" s="110"/>
      <c r="AF90" s="112">
        <f t="shared" si="17"/>
        <v>0</v>
      </c>
      <c r="AG90" s="116"/>
      <c r="AH90" s="110"/>
      <c r="AI90" s="118"/>
    </row>
    <row r="91" spans="1:35" s="119" customFormat="1" ht="33.75" customHeight="1" x14ac:dyDescent="0.25">
      <c r="A91" s="107" t="s">
        <v>250</v>
      </c>
      <c r="B91" s="108" t="s">
        <v>350</v>
      </c>
      <c r="C91" s="109">
        <f t="shared" si="13"/>
        <v>3.5</v>
      </c>
      <c r="D91" s="109">
        <f t="shared" si="18"/>
        <v>1.1000000000000001</v>
      </c>
      <c r="E91" s="128">
        <v>60424</v>
      </c>
      <c r="F91" s="110">
        <f t="shared" si="14"/>
        <v>1.1000000000000001</v>
      </c>
      <c r="G91" s="111"/>
      <c r="H91" s="110"/>
      <c r="I91" s="112"/>
      <c r="J91" s="113"/>
      <c r="K91" s="110"/>
      <c r="L91" s="114"/>
      <c r="M91" s="110"/>
      <c r="N91" s="89">
        <f t="shared" si="12"/>
        <v>1</v>
      </c>
      <c r="O91" s="135">
        <v>48.45</v>
      </c>
      <c r="P91" s="110">
        <f t="shared" si="15"/>
        <v>1</v>
      </c>
      <c r="Q91" s="115"/>
      <c r="R91" s="110"/>
      <c r="S91" s="112">
        <f t="shared" si="16"/>
        <v>1.4</v>
      </c>
      <c r="T91" s="116">
        <v>1</v>
      </c>
      <c r="U91" s="110">
        <v>1</v>
      </c>
      <c r="V91" s="110"/>
      <c r="W91" s="110"/>
      <c r="X91" s="112"/>
      <c r="Y91" s="112"/>
      <c r="Z91" s="116"/>
      <c r="AA91" s="110"/>
      <c r="AB91" s="117">
        <v>1</v>
      </c>
      <c r="AC91" s="110">
        <v>0.4</v>
      </c>
      <c r="AD91" s="116"/>
      <c r="AE91" s="110"/>
      <c r="AF91" s="112">
        <f t="shared" si="17"/>
        <v>0</v>
      </c>
      <c r="AG91" s="116"/>
      <c r="AH91" s="110"/>
      <c r="AI91" s="118"/>
    </row>
    <row r="92" spans="1:35" s="119" customFormat="1" ht="33.75" customHeight="1" x14ac:dyDescent="0.25">
      <c r="A92" s="107" t="s">
        <v>251</v>
      </c>
      <c r="B92" s="108" t="s">
        <v>351</v>
      </c>
      <c r="C92" s="109">
        <f t="shared" si="13"/>
        <v>3.48</v>
      </c>
      <c r="D92" s="109">
        <f t="shared" si="18"/>
        <v>1.08</v>
      </c>
      <c r="E92" s="128">
        <v>57540</v>
      </c>
      <c r="F92" s="110">
        <f t="shared" si="14"/>
        <v>1.08</v>
      </c>
      <c r="G92" s="111"/>
      <c r="H92" s="110"/>
      <c r="I92" s="112"/>
      <c r="J92" s="113"/>
      <c r="K92" s="110"/>
      <c r="L92" s="114"/>
      <c r="M92" s="110"/>
      <c r="N92" s="89">
        <f t="shared" si="12"/>
        <v>1</v>
      </c>
      <c r="O92" s="135">
        <v>43.82</v>
      </c>
      <c r="P92" s="110">
        <f t="shared" si="15"/>
        <v>1</v>
      </c>
      <c r="Q92" s="115"/>
      <c r="R92" s="110"/>
      <c r="S92" s="112">
        <f t="shared" si="16"/>
        <v>1.4</v>
      </c>
      <c r="T92" s="116">
        <v>1</v>
      </c>
      <c r="U92" s="110">
        <v>1</v>
      </c>
      <c r="V92" s="110"/>
      <c r="W92" s="110"/>
      <c r="X92" s="112"/>
      <c r="Y92" s="112"/>
      <c r="Z92" s="116"/>
      <c r="AA92" s="110"/>
      <c r="AB92" s="117">
        <v>1</v>
      </c>
      <c r="AC92" s="110">
        <v>0.4</v>
      </c>
      <c r="AD92" s="116"/>
      <c r="AE92" s="110"/>
      <c r="AF92" s="112">
        <f t="shared" si="17"/>
        <v>0</v>
      </c>
      <c r="AG92" s="116"/>
      <c r="AH92" s="110"/>
      <c r="AI92" s="118"/>
    </row>
    <row r="93" spans="1:35" s="119" customFormat="1" ht="33.75" customHeight="1" x14ac:dyDescent="0.25">
      <c r="A93" s="107" t="s">
        <v>252</v>
      </c>
      <c r="B93" s="108" t="s">
        <v>352</v>
      </c>
      <c r="C93" s="109">
        <f t="shared" si="13"/>
        <v>3.4</v>
      </c>
      <c r="D93" s="109">
        <f t="shared" si="18"/>
        <v>1</v>
      </c>
      <c r="E93" s="128">
        <v>42746</v>
      </c>
      <c r="F93" s="110">
        <f t="shared" si="14"/>
        <v>1</v>
      </c>
      <c r="G93" s="111"/>
      <c r="H93" s="110"/>
      <c r="I93" s="112"/>
      <c r="J93" s="113"/>
      <c r="K93" s="110"/>
      <c r="L93" s="114"/>
      <c r="M93" s="110"/>
      <c r="N93" s="89">
        <f t="shared" si="12"/>
        <v>1</v>
      </c>
      <c r="O93" s="135">
        <v>17.93</v>
      </c>
      <c r="P93" s="110">
        <f t="shared" si="15"/>
        <v>1</v>
      </c>
      <c r="Q93" s="115"/>
      <c r="R93" s="110"/>
      <c r="S93" s="112">
        <f t="shared" si="16"/>
        <v>1.4</v>
      </c>
      <c r="T93" s="116">
        <v>1</v>
      </c>
      <c r="U93" s="110">
        <v>1</v>
      </c>
      <c r="V93" s="110"/>
      <c r="W93" s="110"/>
      <c r="X93" s="112"/>
      <c r="Y93" s="112"/>
      <c r="Z93" s="116"/>
      <c r="AA93" s="110"/>
      <c r="AB93" s="117">
        <v>1</v>
      </c>
      <c r="AC93" s="110">
        <v>0.4</v>
      </c>
      <c r="AD93" s="116"/>
      <c r="AE93" s="110"/>
      <c r="AF93" s="112">
        <f t="shared" si="17"/>
        <v>0</v>
      </c>
      <c r="AG93" s="116"/>
      <c r="AH93" s="110"/>
      <c r="AI93" s="118"/>
    </row>
    <row r="94" spans="1:35" s="119" customFormat="1" ht="33.75" customHeight="1" x14ac:dyDescent="0.25">
      <c r="A94" s="107" t="s">
        <v>253</v>
      </c>
      <c r="B94" s="108" t="s">
        <v>353</v>
      </c>
      <c r="C94" s="109">
        <f t="shared" si="13"/>
        <v>3.4</v>
      </c>
      <c r="D94" s="109">
        <f t="shared" si="18"/>
        <v>1</v>
      </c>
      <c r="E94" s="128">
        <v>42710</v>
      </c>
      <c r="F94" s="110">
        <f t="shared" si="14"/>
        <v>1</v>
      </c>
      <c r="G94" s="111"/>
      <c r="H94" s="110"/>
      <c r="I94" s="112"/>
      <c r="J94" s="113"/>
      <c r="K94" s="110"/>
      <c r="L94" s="114"/>
      <c r="M94" s="110"/>
      <c r="N94" s="89">
        <f t="shared" si="12"/>
        <v>1</v>
      </c>
      <c r="O94" s="135">
        <v>81.400000000000006</v>
      </c>
      <c r="P94" s="110">
        <f t="shared" si="15"/>
        <v>1</v>
      </c>
      <c r="Q94" s="115"/>
      <c r="R94" s="110"/>
      <c r="S94" s="112">
        <f t="shared" si="16"/>
        <v>1.4</v>
      </c>
      <c r="T94" s="116">
        <v>1</v>
      </c>
      <c r="U94" s="110">
        <v>1</v>
      </c>
      <c r="V94" s="110"/>
      <c r="W94" s="110"/>
      <c r="X94" s="112"/>
      <c r="Y94" s="112"/>
      <c r="Z94" s="116"/>
      <c r="AA94" s="110"/>
      <c r="AB94" s="117">
        <v>1</v>
      </c>
      <c r="AC94" s="110">
        <v>0.4</v>
      </c>
      <c r="AD94" s="116"/>
      <c r="AE94" s="110"/>
      <c r="AF94" s="112">
        <f t="shared" si="17"/>
        <v>0</v>
      </c>
      <c r="AG94" s="116"/>
      <c r="AH94" s="110"/>
      <c r="AI94" s="118"/>
    </row>
    <row r="95" spans="1:35" s="119" customFormat="1" ht="33.75" customHeight="1" x14ac:dyDescent="0.25">
      <c r="A95" s="107" t="s">
        <v>254</v>
      </c>
      <c r="B95" s="108" t="s">
        <v>354</v>
      </c>
      <c r="C95" s="109">
        <f t="shared" si="13"/>
        <v>3</v>
      </c>
      <c r="D95" s="109">
        <f t="shared" si="18"/>
        <v>1</v>
      </c>
      <c r="E95" s="128">
        <v>41922</v>
      </c>
      <c r="F95" s="110">
        <f t="shared" si="14"/>
        <v>1</v>
      </c>
      <c r="G95" s="111"/>
      <c r="H95" s="110"/>
      <c r="I95" s="112"/>
      <c r="J95" s="113"/>
      <c r="K95" s="110"/>
      <c r="L95" s="114"/>
      <c r="M95" s="110"/>
      <c r="N95" s="89">
        <f t="shared" si="12"/>
        <v>1</v>
      </c>
      <c r="O95" s="135">
        <v>40.61</v>
      </c>
      <c r="P95" s="110">
        <f t="shared" si="15"/>
        <v>1</v>
      </c>
      <c r="Q95" s="115"/>
      <c r="R95" s="110"/>
      <c r="S95" s="112">
        <f t="shared" si="16"/>
        <v>1</v>
      </c>
      <c r="T95" s="116">
        <v>1</v>
      </c>
      <c r="U95" s="110">
        <v>1</v>
      </c>
      <c r="V95" s="110"/>
      <c r="W95" s="110"/>
      <c r="X95" s="112"/>
      <c r="Y95" s="112"/>
      <c r="Z95" s="116"/>
      <c r="AA95" s="110"/>
      <c r="AB95" s="110"/>
      <c r="AC95" s="110"/>
      <c r="AD95" s="116"/>
      <c r="AE95" s="110"/>
      <c r="AF95" s="112">
        <f t="shared" si="17"/>
        <v>0</v>
      </c>
      <c r="AG95" s="116"/>
      <c r="AH95" s="110"/>
      <c r="AI95" s="118"/>
    </row>
    <row r="96" spans="1:35" s="119" customFormat="1" ht="33.75" customHeight="1" x14ac:dyDescent="0.25">
      <c r="A96" s="107" t="s">
        <v>255</v>
      </c>
      <c r="B96" s="108" t="s">
        <v>355</v>
      </c>
      <c r="C96" s="109">
        <f t="shared" si="13"/>
        <v>3.06</v>
      </c>
      <c r="D96" s="109">
        <f t="shared" si="18"/>
        <v>1.06</v>
      </c>
      <c r="E96" s="128">
        <v>56322</v>
      </c>
      <c r="F96" s="110">
        <f t="shared" si="14"/>
        <v>1.06</v>
      </c>
      <c r="G96" s="111"/>
      <c r="H96" s="110"/>
      <c r="I96" s="112"/>
      <c r="J96" s="113"/>
      <c r="K96" s="110"/>
      <c r="L96" s="114"/>
      <c r="M96" s="110"/>
      <c r="N96" s="89">
        <f t="shared" si="12"/>
        <v>1</v>
      </c>
      <c r="O96" s="135">
        <v>49.28</v>
      </c>
      <c r="P96" s="110">
        <f t="shared" si="15"/>
        <v>1</v>
      </c>
      <c r="Q96" s="115"/>
      <c r="R96" s="110"/>
      <c r="S96" s="112">
        <f t="shared" si="16"/>
        <v>1</v>
      </c>
      <c r="T96" s="116">
        <v>1</v>
      </c>
      <c r="U96" s="110">
        <v>1</v>
      </c>
      <c r="V96" s="110"/>
      <c r="W96" s="110"/>
      <c r="X96" s="112"/>
      <c r="Y96" s="112"/>
      <c r="Z96" s="116"/>
      <c r="AA96" s="110"/>
      <c r="AB96" s="110"/>
      <c r="AC96" s="110"/>
      <c r="AD96" s="116"/>
      <c r="AE96" s="110"/>
      <c r="AF96" s="112">
        <f t="shared" si="17"/>
        <v>0</v>
      </c>
      <c r="AG96" s="116"/>
      <c r="AH96" s="110"/>
      <c r="AI96" s="118"/>
    </row>
    <row r="97" spans="1:35" s="119" customFormat="1" ht="33.75" customHeight="1" x14ac:dyDescent="0.25">
      <c r="A97" s="107" t="s">
        <v>256</v>
      </c>
      <c r="B97" s="108" t="s">
        <v>356</v>
      </c>
      <c r="C97" s="109">
        <f t="shared" si="13"/>
        <v>3.31</v>
      </c>
      <c r="D97" s="109">
        <f t="shared" si="18"/>
        <v>1.31</v>
      </c>
      <c r="E97" s="128">
        <v>80832</v>
      </c>
      <c r="F97" s="110">
        <f t="shared" si="14"/>
        <v>1.31</v>
      </c>
      <c r="G97" s="111"/>
      <c r="H97" s="110"/>
      <c r="I97" s="112"/>
      <c r="J97" s="113"/>
      <c r="K97" s="110"/>
      <c r="L97" s="114"/>
      <c r="M97" s="110"/>
      <c r="N97" s="89">
        <f t="shared" si="12"/>
        <v>1</v>
      </c>
      <c r="O97" s="135">
        <v>50.43</v>
      </c>
      <c r="P97" s="110">
        <f t="shared" si="15"/>
        <v>1</v>
      </c>
      <c r="Q97" s="115"/>
      <c r="R97" s="110"/>
      <c r="S97" s="112">
        <f t="shared" si="16"/>
        <v>1</v>
      </c>
      <c r="T97" s="116">
        <v>1</v>
      </c>
      <c r="U97" s="110">
        <v>1</v>
      </c>
      <c r="V97" s="110"/>
      <c r="W97" s="110"/>
      <c r="X97" s="112"/>
      <c r="Y97" s="112"/>
      <c r="Z97" s="116"/>
      <c r="AA97" s="110"/>
      <c r="AB97" s="110"/>
      <c r="AC97" s="110"/>
      <c r="AD97" s="116"/>
      <c r="AE97" s="110"/>
      <c r="AF97" s="112">
        <f t="shared" si="17"/>
        <v>0</v>
      </c>
      <c r="AG97" s="116"/>
      <c r="AH97" s="110"/>
      <c r="AI97" s="118"/>
    </row>
    <row r="98" spans="1:35" s="119" customFormat="1" ht="33.75" customHeight="1" x14ac:dyDescent="0.25">
      <c r="A98" s="107" t="s">
        <v>257</v>
      </c>
      <c r="B98" s="108" t="s">
        <v>357</v>
      </c>
      <c r="C98" s="109">
        <f t="shared" si="13"/>
        <v>3.2</v>
      </c>
      <c r="D98" s="109">
        <f t="shared" si="18"/>
        <v>1.2</v>
      </c>
      <c r="E98" s="128">
        <v>70372</v>
      </c>
      <c r="F98" s="110">
        <f t="shared" si="14"/>
        <v>1.2</v>
      </c>
      <c r="G98" s="111"/>
      <c r="H98" s="110"/>
      <c r="I98" s="112"/>
      <c r="J98" s="113"/>
      <c r="K98" s="110"/>
      <c r="L98" s="114"/>
      <c r="M98" s="110"/>
      <c r="N98" s="89">
        <f t="shared" si="12"/>
        <v>1</v>
      </c>
      <c r="O98" s="135">
        <v>68.92</v>
      </c>
      <c r="P98" s="110">
        <f t="shared" si="15"/>
        <v>1</v>
      </c>
      <c r="Q98" s="115"/>
      <c r="R98" s="110"/>
      <c r="S98" s="112">
        <f t="shared" si="16"/>
        <v>1</v>
      </c>
      <c r="T98" s="116">
        <v>1</v>
      </c>
      <c r="U98" s="110">
        <v>1</v>
      </c>
      <c r="V98" s="110"/>
      <c r="W98" s="110"/>
      <c r="X98" s="112"/>
      <c r="Y98" s="112"/>
      <c r="Z98" s="116"/>
      <c r="AA98" s="110"/>
      <c r="AB98" s="110"/>
      <c r="AC98" s="110"/>
      <c r="AD98" s="116"/>
      <c r="AE98" s="110"/>
      <c r="AF98" s="112">
        <f t="shared" si="17"/>
        <v>0</v>
      </c>
      <c r="AG98" s="116"/>
      <c r="AH98" s="110"/>
      <c r="AI98" s="118"/>
    </row>
    <row r="99" spans="1:35" s="119" customFormat="1" ht="33.75" customHeight="1" x14ac:dyDescent="0.25">
      <c r="A99" s="107" t="s">
        <v>258</v>
      </c>
      <c r="B99" s="108" t="s">
        <v>358</v>
      </c>
      <c r="C99" s="109">
        <f t="shared" si="13"/>
        <v>3.24</v>
      </c>
      <c r="D99" s="109">
        <f t="shared" si="18"/>
        <v>1.24</v>
      </c>
      <c r="E99" s="128">
        <v>73897</v>
      </c>
      <c r="F99" s="110">
        <f t="shared" si="14"/>
        <v>1.24</v>
      </c>
      <c r="G99" s="111"/>
      <c r="H99" s="110"/>
      <c r="I99" s="112"/>
      <c r="J99" s="113"/>
      <c r="K99" s="110"/>
      <c r="L99" s="114"/>
      <c r="M99" s="110"/>
      <c r="N99" s="89">
        <f t="shared" si="12"/>
        <v>1</v>
      </c>
      <c r="O99" s="135">
        <v>63.54</v>
      </c>
      <c r="P99" s="110">
        <f t="shared" si="15"/>
        <v>1</v>
      </c>
      <c r="Q99" s="115"/>
      <c r="R99" s="110"/>
      <c r="S99" s="112">
        <f t="shared" si="16"/>
        <v>1</v>
      </c>
      <c r="T99" s="116">
        <v>1</v>
      </c>
      <c r="U99" s="110">
        <v>1</v>
      </c>
      <c r="V99" s="110"/>
      <c r="W99" s="110"/>
      <c r="X99" s="112"/>
      <c r="Y99" s="112"/>
      <c r="Z99" s="116"/>
      <c r="AA99" s="110"/>
      <c r="AB99" s="110"/>
      <c r="AC99" s="110"/>
      <c r="AD99" s="116"/>
      <c r="AE99" s="110"/>
      <c r="AF99" s="112">
        <f t="shared" si="17"/>
        <v>0</v>
      </c>
      <c r="AG99" s="116"/>
      <c r="AH99" s="110"/>
      <c r="AI99" s="118"/>
    </row>
    <row r="100" spans="1:35" s="119" customFormat="1" ht="33.75" customHeight="1" x14ac:dyDescent="0.25">
      <c r="A100" s="107" t="s">
        <v>259</v>
      </c>
      <c r="B100" s="108" t="s">
        <v>359</v>
      </c>
      <c r="C100" s="109">
        <f t="shared" si="13"/>
        <v>3.15</v>
      </c>
      <c r="D100" s="109">
        <f t="shared" si="18"/>
        <v>1.1499999999999999</v>
      </c>
      <c r="E100" s="128">
        <v>65487</v>
      </c>
      <c r="F100" s="110">
        <f t="shared" si="14"/>
        <v>1.1499999999999999</v>
      </c>
      <c r="G100" s="111"/>
      <c r="H100" s="110"/>
      <c r="I100" s="112"/>
      <c r="J100" s="113"/>
      <c r="K100" s="110"/>
      <c r="L100" s="114"/>
      <c r="M100" s="110"/>
      <c r="N100" s="89">
        <f t="shared" si="12"/>
        <v>1</v>
      </c>
      <c r="O100" s="135">
        <v>47.25</v>
      </c>
      <c r="P100" s="110">
        <f t="shared" si="15"/>
        <v>1</v>
      </c>
      <c r="Q100" s="115"/>
      <c r="R100" s="110"/>
      <c r="S100" s="112">
        <f t="shared" si="16"/>
        <v>1</v>
      </c>
      <c r="T100" s="116">
        <v>1</v>
      </c>
      <c r="U100" s="110">
        <v>1</v>
      </c>
      <c r="V100" s="110"/>
      <c r="W100" s="110"/>
      <c r="X100" s="112"/>
      <c r="Y100" s="112"/>
      <c r="Z100" s="116"/>
      <c r="AA100" s="110"/>
      <c r="AB100" s="110"/>
      <c r="AC100" s="110"/>
      <c r="AD100" s="116"/>
      <c r="AE100" s="110"/>
      <c r="AF100" s="112">
        <f t="shared" si="17"/>
        <v>0</v>
      </c>
      <c r="AG100" s="116"/>
      <c r="AH100" s="110"/>
      <c r="AI100" s="118"/>
    </row>
    <row r="101" spans="1:35" s="119" customFormat="1" ht="33.75" customHeight="1" x14ac:dyDescent="0.25">
      <c r="A101" s="107" t="s">
        <v>260</v>
      </c>
      <c r="B101" s="108" t="s">
        <v>360</v>
      </c>
      <c r="C101" s="109">
        <f t="shared" si="13"/>
        <v>3.39</v>
      </c>
      <c r="D101" s="109">
        <f t="shared" si="18"/>
        <v>1.3900000000000001</v>
      </c>
      <c r="E101" s="128">
        <v>89081</v>
      </c>
      <c r="F101" s="110">
        <f t="shared" si="14"/>
        <v>1.3900000000000001</v>
      </c>
      <c r="G101" s="111"/>
      <c r="H101" s="110"/>
      <c r="I101" s="112"/>
      <c r="J101" s="113"/>
      <c r="K101" s="110"/>
      <c r="L101" s="114"/>
      <c r="M101" s="110"/>
      <c r="N101" s="89">
        <f t="shared" si="12"/>
        <v>1</v>
      </c>
      <c r="O101" s="135">
        <v>78.66</v>
      </c>
      <c r="P101" s="110">
        <f t="shared" si="15"/>
        <v>1</v>
      </c>
      <c r="Q101" s="115"/>
      <c r="R101" s="110"/>
      <c r="S101" s="112">
        <f t="shared" si="16"/>
        <v>1</v>
      </c>
      <c r="T101" s="116">
        <v>1</v>
      </c>
      <c r="U101" s="110">
        <v>1</v>
      </c>
      <c r="V101" s="110"/>
      <c r="W101" s="110"/>
      <c r="X101" s="112"/>
      <c r="Y101" s="112"/>
      <c r="Z101" s="116"/>
      <c r="AA101" s="110"/>
      <c r="AB101" s="110"/>
      <c r="AC101" s="110"/>
      <c r="AD101" s="116"/>
      <c r="AE101" s="110"/>
      <c r="AF101" s="112">
        <f t="shared" si="17"/>
        <v>0</v>
      </c>
      <c r="AG101" s="116"/>
      <c r="AH101" s="110"/>
      <c r="AI101" s="118"/>
    </row>
    <row r="102" spans="1:35" s="119" customFormat="1" ht="33.75" customHeight="1" x14ac:dyDescent="0.25">
      <c r="A102" s="107" t="s">
        <v>261</v>
      </c>
      <c r="B102" s="108" t="s">
        <v>361</v>
      </c>
      <c r="C102" s="109">
        <f t="shared" si="13"/>
        <v>3.0700000000000003</v>
      </c>
      <c r="D102" s="109">
        <f t="shared" si="18"/>
        <v>1.07</v>
      </c>
      <c r="E102" s="128">
        <v>57367</v>
      </c>
      <c r="F102" s="110">
        <f t="shared" si="14"/>
        <v>1.07</v>
      </c>
      <c r="G102" s="111"/>
      <c r="H102" s="110"/>
      <c r="I102" s="112"/>
      <c r="J102" s="113"/>
      <c r="K102" s="110"/>
      <c r="L102" s="114"/>
      <c r="M102" s="110"/>
      <c r="N102" s="89">
        <f t="shared" si="12"/>
        <v>1</v>
      </c>
      <c r="O102" s="135">
        <v>59.83</v>
      </c>
      <c r="P102" s="110">
        <f t="shared" si="15"/>
        <v>1</v>
      </c>
      <c r="Q102" s="115"/>
      <c r="R102" s="110"/>
      <c r="S102" s="112">
        <f t="shared" si="16"/>
        <v>1</v>
      </c>
      <c r="T102" s="116">
        <v>1</v>
      </c>
      <c r="U102" s="110">
        <v>1</v>
      </c>
      <c r="V102" s="110"/>
      <c r="W102" s="110"/>
      <c r="X102" s="112"/>
      <c r="Y102" s="112"/>
      <c r="Z102" s="116"/>
      <c r="AA102" s="110"/>
      <c r="AB102" s="110"/>
      <c r="AC102" s="110"/>
      <c r="AD102" s="116"/>
      <c r="AE102" s="110"/>
      <c r="AF102" s="112">
        <f t="shared" si="17"/>
        <v>0</v>
      </c>
      <c r="AG102" s="116"/>
      <c r="AH102" s="110"/>
      <c r="AI102" s="118"/>
    </row>
    <row r="103" spans="1:35" s="119" customFormat="1" ht="33.75" customHeight="1" x14ac:dyDescent="0.25">
      <c r="A103" s="107" t="s">
        <v>262</v>
      </c>
      <c r="B103" s="108" t="s">
        <v>362</v>
      </c>
      <c r="C103" s="109">
        <f t="shared" si="13"/>
        <v>3.0300000000000002</v>
      </c>
      <c r="D103" s="109">
        <f t="shared" si="18"/>
        <v>1.03</v>
      </c>
      <c r="E103" s="128">
        <v>52588</v>
      </c>
      <c r="F103" s="110">
        <f t="shared" si="14"/>
        <v>1.03</v>
      </c>
      <c r="G103" s="111"/>
      <c r="H103" s="110"/>
      <c r="I103" s="112"/>
      <c r="J103" s="113"/>
      <c r="K103" s="110"/>
      <c r="L103" s="114"/>
      <c r="M103" s="110"/>
      <c r="N103" s="89">
        <f t="shared" si="12"/>
        <v>1</v>
      </c>
      <c r="O103" s="135">
        <v>68.92</v>
      </c>
      <c r="P103" s="110">
        <f t="shared" si="15"/>
        <v>1</v>
      </c>
      <c r="Q103" s="115"/>
      <c r="R103" s="110"/>
      <c r="S103" s="112">
        <f t="shared" si="16"/>
        <v>1</v>
      </c>
      <c r="T103" s="116">
        <v>1</v>
      </c>
      <c r="U103" s="110">
        <v>1</v>
      </c>
      <c r="V103" s="110"/>
      <c r="W103" s="110"/>
      <c r="X103" s="112"/>
      <c r="Y103" s="112"/>
      <c r="Z103" s="116"/>
      <c r="AA103" s="110"/>
      <c r="AB103" s="110"/>
      <c r="AC103" s="110"/>
      <c r="AD103" s="116"/>
      <c r="AE103" s="110"/>
      <c r="AF103" s="112">
        <f t="shared" si="17"/>
        <v>0</v>
      </c>
      <c r="AG103" s="116"/>
      <c r="AH103" s="110"/>
      <c r="AI103" s="118"/>
    </row>
    <row r="104" spans="1:35" s="119" customFormat="1" ht="33.75" customHeight="1" x14ac:dyDescent="0.25">
      <c r="A104" s="107" t="s">
        <v>263</v>
      </c>
      <c r="B104" s="108" t="s">
        <v>363</v>
      </c>
      <c r="C104" s="109">
        <f t="shared" si="13"/>
        <v>3</v>
      </c>
      <c r="D104" s="109">
        <f t="shared" si="18"/>
        <v>1</v>
      </c>
      <c r="E104" s="128">
        <v>39481</v>
      </c>
      <c r="F104" s="110">
        <f t="shared" si="14"/>
        <v>1</v>
      </c>
      <c r="G104" s="111"/>
      <c r="H104" s="110"/>
      <c r="I104" s="112"/>
      <c r="J104" s="113"/>
      <c r="K104" s="110"/>
      <c r="L104" s="114"/>
      <c r="M104" s="110"/>
      <c r="N104" s="89">
        <f t="shared" si="12"/>
        <v>1</v>
      </c>
      <c r="O104" s="135">
        <v>68.790000000000006</v>
      </c>
      <c r="P104" s="110">
        <f t="shared" si="15"/>
        <v>1</v>
      </c>
      <c r="Q104" s="115"/>
      <c r="R104" s="110"/>
      <c r="S104" s="112">
        <f t="shared" si="16"/>
        <v>1</v>
      </c>
      <c r="T104" s="116">
        <v>1</v>
      </c>
      <c r="U104" s="110">
        <v>1</v>
      </c>
      <c r="V104" s="110"/>
      <c r="W104" s="110"/>
      <c r="X104" s="112"/>
      <c r="Y104" s="112"/>
      <c r="Z104" s="116"/>
      <c r="AA104" s="110"/>
      <c r="AB104" s="110"/>
      <c r="AC104" s="110"/>
      <c r="AD104" s="116"/>
      <c r="AE104" s="110"/>
      <c r="AF104" s="112">
        <f t="shared" si="17"/>
        <v>0</v>
      </c>
      <c r="AG104" s="116"/>
      <c r="AH104" s="110"/>
      <c r="AI104" s="118"/>
    </row>
    <row r="105" spans="1:35" s="119" customFormat="1" ht="33.75" customHeight="1" x14ac:dyDescent="0.25">
      <c r="A105" s="107" t="s">
        <v>264</v>
      </c>
      <c r="B105" s="108" t="s">
        <v>364</v>
      </c>
      <c r="C105" s="109">
        <f t="shared" si="13"/>
        <v>3.02</v>
      </c>
      <c r="D105" s="109">
        <f t="shared" si="18"/>
        <v>1</v>
      </c>
      <c r="E105" s="128">
        <v>42328</v>
      </c>
      <c r="F105" s="110">
        <f t="shared" si="14"/>
        <v>1</v>
      </c>
      <c r="G105" s="111"/>
      <c r="H105" s="110">
        <f t="shared" ref="H105:H114" si="19">G105/15*0.1</f>
        <v>0</v>
      </c>
      <c r="I105" s="112">
        <f t="shared" ref="I105:I114" si="20">K105+M105</f>
        <v>0</v>
      </c>
      <c r="J105" s="113"/>
      <c r="K105" s="110">
        <f t="shared" ref="K105:K114" si="21">J105*0.1</f>
        <v>0</v>
      </c>
      <c r="L105" s="114"/>
      <c r="M105" s="110"/>
      <c r="N105" s="89">
        <f t="shared" si="12"/>
        <v>1.02</v>
      </c>
      <c r="O105" s="135">
        <v>109.77</v>
      </c>
      <c r="P105" s="110">
        <f t="shared" si="15"/>
        <v>1.02</v>
      </c>
      <c r="Q105" s="115"/>
      <c r="R105" s="110">
        <f t="shared" ref="R105:R114" si="22">0.5+(Q105-50)*0.01</f>
        <v>0</v>
      </c>
      <c r="S105" s="112">
        <f t="shared" si="16"/>
        <v>1</v>
      </c>
      <c r="T105" s="116">
        <v>1</v>
      </c>
      <c r="U105" s="110">
        <v>1</v>
      </c>
      <c r="V105" s="110"/>
      <c r="W105" s="110"/>
      <c r="X105" s="112"/>
      <c r="Y105" s="112"/>
      <c r="Z105" s="116"/>
      <c r="AA105" s="110"/>
      <c r="AB105" s="110"/>
      <c r="AC105" s="110"/>
      <c r="AD105" s="116"/>
      <c r="AE105" s="110"/>
      <c r="AF105" s="112">
        <f t="shared" si="17"/>
        <v>0</v>
      </c>
      <c r="AG105" s="116"/>
      <c r="AH105" s="110"/>
      <c r="AI105" s="118"/>
    </row>
    <row r="106" spans="1:35" s="119" customFormat="1" ht="33.75" customHeight="1" x14ac:dyDescent="0.25">
      <c r="A106" s="107" t="s">
        <v>265</v>
      </c>
      <c r="B106" s="108" t="s">
        <v>365</v>
      </c>
      <c r="C106" s="109">
        <f t="shared" si="13"/>
        <v>3</v>
      </c>
      <c r="D106" s="109">
        <f t="shared" si="18"/>
        <v>1</v>
      </c>
      <c r="E106" s="128">
        <v>41306</v>
      </c>
      <c r="F106" s="110">
        <f t="shared" si="14"/>
        <v>1</v>
      </c>
      <c r="G106" s="111"/>
      <c r="H106" s="110">
        <f t="shared" si="19"/>
        <v>0</v>
      </c>
      <c r="I106" s="112">
        <f t="shared" si="20"/>
        <v>0</v>
      </c>
      <c r="J106" s="113"/>
      <c r="K106" s="110">
        <f t="shared" si="21"/>
        <v>0</v>
      </c>
      <c r="L106" s="114"/>
      <c r="M106" s="110"/>
      <c r="N106" s="112">
        <f t="shared" si="12"/>
        <v>1</v>
      </c>
      <c r="O106" s="135">
        <v>71.8</v>
      </c>
      <c r="P106" s="110">
        <f t="shared" si="15"/>
        <v>1</v>
      </c>
      <c r="Q106" s="115"/>
      <c r="R106" s="110">
        <f t="shared" si="22"/>
        <v>0</v>
      </c>
      <c r="S106" s="112">
        <f t="shared" si="16"/>
        <v>1</v>
      </c>
      <c r="T106" s="116">
        <v>1</v>
      </c>
      <c r="U106" s="110">
        <v>1</v>
      </c>
      <c r="V106" s="110"/>
      <c r="W106" s="110"/>
      <c r="X106" s="112"/>
      <c r="Y106" s="112"/>
      <c r="Z106" s="116"/>
      <c r="AA106" s="110"/>
      <c r="AB106" s="110"/>
      <c r="AC106" s="110"/>
      <c r="AD106" s="116"/>
      <c r="AE106" s="110"/>
      <c r="AF106" s="112">
        <f t="shared" si="17"/>
        <v>0</v>
      </c>
      <c r="AG106" s="116"/>
      <c r="AH106" s="110"/>
      <c r="AI106" s="118"/>
    </row>
    <row r="107" spans="1:35" s="119" customFormat="1" ht="33.75" customHeight="1" x14ac:dyDescent="0.25">
      <c r="A107" s="107" t="s">
        <v>266</v>
      </c>
      <c r="B107" s="108" t="s">
        <v>366</v>
      </c>
      <c r="C107" s="109">
        <f t="shared" si="13"/>
        <v>3</v>
      </c>
      <c r="D107" s="109">
        <f t="shared" si="18"/>
        <v>1</v>
      </c>
      <c r="E107" s="128">
        <v>32397</v>
      </c>
      <c r="F107" s="110">
        <f t="shared" si="14"/>
        <v>1</v>
      </c>
      <c r="G107" s="111"/>
      <c r="H107" s="110">
        <f t="shared" si="19"/>
        <v>0</v>
      </c>
      <c r="I107" s="112">
        <f t="shared" si="20"/>
        <v>0</v>
      </c>
      <c r="J107" s="113"/>
      <c r="K107" s="110">
        <f t="shared" si="21"/>
        <v>0</v>
      </c>
      <c r="L107" s="114"/>
      <c r="M107" s="110"/>
      <c r="N107" s="112">
        <f t="shared" si="12"/>
        <v>1</v>
      </c>
      <c r="O107" s="135">
        <v>57.94</v>
      </c>
      <c r="P107" s="110">
        <f t="shared" si="15"/>
        <v>1</v>
      </c>
      <c r="Q107" s="115"/>
      <c r="R107" s="110">
        <f t="shared" si="22"/>
        <v>0</v>
      </c>
      <c r="S107" s="112">
        <f t="shared" si="16"/>
        <v>1</v>
      </c>
      <c r="T107" s="116">
        <v>1</v>
      </c>
      <c r="U107" s="110">
        <v>1</v>
      </c>
      <c r="V107" s="110"/>
      <c r="W107" s="110"/>
      <c r="X107" s="112"/>
      <c r="Y107" s="112"/>
      <c r="Z107" s="116"/>
      <c r="AA107" s="110"/>
      <c r="AB107" s="110"/>
      <c r="AC107" s="110"/>
      <c r="AD107" s="116"/>
      <c r="AE107" s="110"/>
      <c r="AF107" s="112">
        <f t="shared" si="17"/>
        <v>0</v>
      </c>
      <c r="AG107" s="116"/>
      <c r="AH107" s="110"/>
      <c r="AI107" s="118"/>
    </row>
    <row r="108" spans="1:35" s="119" customFormat="1" ht="33.75" customHeight="1" x14ac:dyDescent="0.25">
      <c r="A108" s="107" t="s">
        <v>267</v>
      </c>
      <c r="B108" s="108" t="s">
        <v>367</v>
      </c>
      <c r="C108" s="109">
        <f t="shared" si="13"/>
        <v>3</v>
      </c>
      <c r="D108" s="109">
        <f t="shared" si="18"/>
        <v>1</v>
      </c>
      <c r="E108" s="128">
        <v>23229</v>
      </c>
      <c r="F108" s="110">
        <f t="shared" si="14"/>
        <v>1</v>
      </c>
      <c r="G108" s="111"/>
      <c r="H108" s="110">
        <f t="shared" si="19"/>
        <v>0</v>
      </c>
      <c r="I108" s="112">
        <f t="shared" si="20"/>
        <v>0</v>
      </c>
      <c r="J108" s="113"/>
      <c r="K108" s="110">
        <f t="shared" si="21"/>
        <v>0</v>
      </c>
      <c r="L108" s="114"/>
      <c r="M108" s="110"/>
      <c r="N108" s="112">
        <f t="shared" ref="N108:N114" si="23">P108+R108</f>
        <v>1</v>
      </c>
      <c r="O108" s="135">
        <v>93.8</v>
      </c>
      <c r="P108" s="110">
        <f t="shared" si="15"/>
        <v>1</v>
      </c>
      <c r="Q108" s="115"/>
      <c r="R108" s="110">
        <f t="shared" si="22"/>
        <v>0</v>
      </c>
      <c r="S108" s="112">
        <f t="shared" si="16"/>
        <v>1</v>
      </c>
      <c r="T108" s="116">
        <v>1</v>
      </c>
      <c r="U108" s="110">
        <v>1</v>
      </c>
      <c r="V108" s="110"/>
      <c r="W108" s="110"/>
      <c r="X108" s="112"/>
      <c r="Y108" s="112"/>
      <c r="Z108" s="116"/>
      <c r="AA108" s="110"/>
      <c r="AB108" s="110"/>
      <c r="AC108" s="110"/>
      <c r="AD108" s="116"/>
      <c r="AE108" s="110"/>
      <c r="AF108" s="112">
        <f t="shared" si="17"/>
        <v>0</v>
      </c>
      <c r="AG108" s="116"/>
      <c r="AH108" s="110"/>
      <c r="AI108" s="118"/>
    </row>
    <row r="109" spans="1:35" s="119" customFormat="1" ht="33.75" customHeight="1" x14ac:dyDescent="0.25">
      <c r="A109" s="107" t="s">
        <v>268</v>
      </c>
      <c r="B109" s="108" t="s">
        <v>368</v>
      </c>
      <c r="C109" s="109">
        <f t="shared" ref="C109:C114" si="24">D109+I109+N109+S109+AF109</f>
        <v>3.16</v>
      </c>
      <c r="D109" s="109">
        <f t="shared" si="18"/>
        <v>1.1599999999999999</v>
      </c>
      <c r="E109" s="128">
        <v>65588</v>
      </c>
      <c r="F109" s="110">
        <f t="shared" si="14"/>
        <v>1.1599999999999999</v>
      </c>
      <c r="G109" s="111"/>
      <c r="H109" s="110">
        <f t="shared" si="19"/>
        <v>0</v>
      </c>
      <c r="I109" s="112">
        <f t="shared" si="20"/>
        <v>0</v>
      </c>
      <c r="J109" s="113"/>
      <c r="K109" s="110">
        <f t="shared" si="21"/>
        <v>0</v>
      </c>
      <c r="L109" s="114"/>
      <c r="M109" s="110"/>
      <c r="N109" s="112">
        <f t="shared" si="23"/>
        <v>1</v>
      </c>
      <c r="O109" s="135">
        <v>70.25</v>
      </c>
      <c r="P109" s="110">
        <f t="shared" si="15"/>
        <v>1</v>
      </c>
      <c r="Q109" s="115"/>
      <c r="R109" s="110">
        <f t="shared" si="22"/>
        <v>0</v>
      </c>
      <c r="S109" s="112">
        <f t="shared" si="16"/>
        <v>1</v>
      </c>
      <c r="T109" s="116">
        <v>1</v>
      </c>
      <c r="U109" s="110">
        <v>1</v>
      </c>
      <c r="V109" s="110"/>
      <c r="W109" s="110"/>
      <c r="X109" s="112"/>
      <c r="Y109" s="112"/>
      <c r="Z109" s="116"/>
      <c r="AA109" s="110"/>
      <c r="AB109" s="110"/>
      <c r="AC109" s="110"/>
      <c r="AD109" s="116"/>
      <c r="AE109" s="110"/>
      <c r="AF109" s="112">
        <f t="shared" si="17"/>
        <v>0</v>
      </c>
      <c r="AG109" s="116"/>
      <c r="AH109" s="110"/>
      <c r="AI109" s="118"/>
    </row>
    <row r="110" spans="1:35" s="119" customFormat="1" ht="33.75" customHeight="1" x14ac:dyDescent="0.25">
      <c r="A110" s="107" t="s">
        <v>269</v>
      </c>
      <c r="B110" s="108" t="s">
        <v>369</v>
      </c>
      <c r="C110" s="109">
        <f t="shared" si="24"/>
        <v>3.06</v>
      </c>
      <c r="D110" s="109">
        <f t="shared" si="18"/>
        <v>1.06</v>
      </c>
      <c r="E110" s="128">
        <v>56484</v>
      </c>
      <c r="F110" s="110">
        <f t="shared" si="14"/>
        <v>1.06</v>
      </c>
      <c r="G110" s="111"/>
      <c r="H110" s="110">
        <f t="shared" si="19"/>
        <v>0</v>
      </c>
      <c r="I110" s="112">
        <f t="shared" si="20"/>
        <v>0</v>
      </c>
      <c r="J110" s="113"/>
      <c r="K110" s="110">
        <f t="shared" si="21"/>
        <v>0</v>
      </c>
      <c r="L110" s="114"/>
      <c r="M110" s="110"/>
      <c r="N110" s="112">
        <f t="shared" si="23"/>
        <v>1</v>
      </c>
      <c r="O110" s="135">
        <v>48.63</v>
      </c>
      <c r="P110" s="110">
        <f t="shared" si="15"/>
        <v>1</v>
      </c>
      <c r="Q110" s="115"/>
      <c r="R110" s="110">
        <f t="shared" si="22"/>
        <v>0</v>
      </c>
      <c r="S110" s="112">
        <f t="shared" si="16"/>
        <v>1</v>
      </c>
      <c r="T110" s="116">
        <v>1</v>
      </c>
      <c r="U110" s="110">
        <v>1</v>
      </c>
      <c r="V110" s="110"/>
      <c r="W110" s="110"/>
      <c r="X110" s="112"/>
      <c r="Y110" s="112"/>
      <c r="Z110" s="116"/>
      <c r="AA110" s="110"/>
      <c r="AB110" s="110"/>
      <c r="AC110" s="110"/>
      <c r="AD110" s="116"/>
      <c r="AE110" s="110"/>
      <c r="AF110" s="112">
        <f t="shared" si="17"/>
        <v>0</v>
      </c>
      <c r="AG110" s="116"/>
      <c r="AH110" s="110"/>
      <c r="AI110" s="118"/>
    </row>
    <row r="111" spans="1:35" s="119" customFormat="1" ht="33.75" customHeight="1" x14ac:dyDescent="0.25">
      <c r="A111" s="107" t="s">
        <v>270</v>
      </c>
      <c r="B111" s="108" t="s">
        <v>370</v>
      </c>
      <c r="C111" s="109">
        <f t="shared" si="24"/>
        <v>3</v>
      </c>
      <c r="D111" s="109">
        <f t="shared" si="18"/>
        <v>1</v>
      </c>
      <c r="E111" s="128">
        <v>35257</v>
      </c>
      <c r="F111" s="110">
        <f t="shared" si="14"/>
        <v>1</v>
      </c>
      <c r="G111" s="111"/>
      <c r="H111" s="110">
        <f t="shared" si="19"/>
        <v>0</v>
      </c>
      <c r="I111" s="112">
        <f t="shared" si="20"/>
        <v>0</v>
      </c>
      <c r="J111" s="113"/>
      <c r="K111" s="110">
        <f t="shared" si="21"/>
        <v>0</v>
      </c>
      <c r="L111" s="114"/>
      <c r="M111" s="110"/>
      <c r="N111" s="112">
        <f t="shared" si="23"/>
        <v>1</v>
      </c>
      <c r="O111" s="135">
        <v>65.209999999999994</v>
      </c>
      <c r="P111" s="110">
        <f t="shared" si="15"/>
        <v>1</v>
      </c>
      <c r="Q111" s="115"/>
      <c r="R111" s="110">
        <f t="shared" si="22"/>
        <v>0</v>
      </c>
      <c r="S111" s="112">
        <f t="shared" si="16"/>
        <v>1</v>
      </c>
      <c r="T111" s="116">
        <v>1</v>
      </c>
      <c r="U111" s="110">
        <v>1</v>
      </c>
      <c r="V111" s="110"/>
      <c r="W111" s="110"/>
      <c r="X111" s="112"/>
      <c r="Y111" s="112"/>
      <c r="Z111" s="116"/>
      <c r="AA111" s="110"/>
      <c r="AB111" s="110"/>
      <c r="AC111" s="110"/>
      <c r="AD111" s="116"/>
      <c r="AE111" s="110"/>
      <c r="AF111" s="112">
        <f t="shared" si="17"/>
        <v>0</v>
      </c>
      <c r="AG111" s="116"/>
      <c r="AH111" s="110"/>
      <c r="AI111" s="118"/>
    </row>
    <row r="112" spans="1:35" s="119" customFormat="1" ht="33.75" customHeight="1" x14ac:dyDescent="0.25">
      <c r="A112" s="107" t="s">
        <v>271</v>
      </c>
      <c r="B112" s="108" t="s">
        <v>371</v>
      </c>
      <c r="C112" s="109">
        <f t="shared" si="24"/>
        <v>3</v>
      </c>
      <c r="D112" s="109">
        <f t="shared" si="18"/>
        <v>1</v>
      </c>
      <c r="E112" s="128">
        <v>29327</v>
      </c>
      <c r="F112" s="110">
        <f t="shared" si="14"/>
        <v>1</v>
      </c>
      <c r="G112" s="111"/>
      <c r="H112" s="110">
        <f t="shared" si="19"/>
        <v>0</v>
      </c>
      <c r="I112" s="112">
        <f t="shared" si="20"/>
        <v>0</v>
      </c>
      <c r="J112" s="113"/>
      <c r="K112" s="110">
        <f t="shared" si="21"/>
        <v>0</v>
      </c>
      <c r="L112" s="114"/>
      <c r="M112" s="110"/>
      <c r="N112" s="112">
        <f t="shared" si="23"/>
        <v>1</v>
      </c>
      <c r="O112" s="135">
        <v>76.81</v>
      </c>
      <c r="P112" s="110">
        <f t="shared" si="15"/>
        <v>1</v>
      </c>
      <c r="Q112" s="115"/>
      <c r="R112" s="110">
        <f t="shared" si="22"/>
        <v>0</v>
      </c>
      <c r="S112" s="112">
        <f t="shared" si="16"/>
        <v>1</v>
      </c>
      <c r="T112" s="116">
        <v>1</v>
      </c>
      <c r="U112" s="110">
        <v>1</v>
      </c>
      <c r="V112" s="110"/>
      <c r="W112" s="110"/>
      <c r="X112" s="112"/>
      <c r="Y112" s="112"/>
      <c r="Z112" s="116"/>
      <c r="AA112" s="110"/>
      <c r="AB112" s="110"/>
      <c r="AC112" s="110"/>
      <c r="AD112" s="116"/>
      <c r="AE112" s="110"/>
      <c r="AF112" s="112">
        <f t="shared" si="17"/>
        <v>0</v>
      </c>
      <c r="AG112" s="116"/>
      <c r="AH112" s="110"/>
      <c r="AI112" s="118"/>
    </row>
    <row r="113" spans="1:35" s="119" customFormat="1" ht="33.75" customHeight="1" x14ac:dyDescent="0.25">
      <c r="A113" s="107" t="s">
        <v>272</v>
      </c>
      <c r="B113" s="108" t="s">
        <v>372</v>
      </c>
      <c r="C113" s="109">
        <f t="shared" si="24"/>
        <v>3</v>
      </c>
      <c r="D113" s="109">
        <f t="shared" si="18"/>
        <v>1</v>
      </c>
      <c r="E113" s="128">
        <v>33036</v>
      </c>
      <c r="F113" s="110">
        <f t="shared" si="14"/>
        <v>1</v>
      </c>
      <c r="G113" s="111"/>
      <c r="H113" s="110">
        <f t="shared" si="19"/>
        <v>0</v>
      </c>
      <c r="I113" s="112">
        <f t="shared" si="20"/>
        <v>0</v>
      </c>
      <c r="J113" s="113"/>
      <c r="K113" s="110">
        <f t="shared" si="21"/>
        <v>0</v>
      </c>
      <c r="L113" s="114"/>
      <c r="M113" s="110"/>
      <c r="N113" s="112">
        <f t="shared" si="23"/>
        <v>1</v>
      </c>
      <c r="O113" s="135">
        <v>93.41</v>
      </c>
      <c r="P113" s="110">
        <f t="shared" si="15"/>
        <v>1</v>
      </c>
      <c r="Q113" s="115"/>
      <c r="R113" s="110">
        <f t="shared" si="22"/>
        <v>0</v>
      </c>
      <c r="S113" s="112">
        <f t="shared" si="16"/>
        <v>1</v>
      </c>
      <c r="T113" s="116">
        <v>1</v>
      </c>
      <c r="U113" s="110">
        <v>1</v>
      </c>
      <c r="V113" s="110"/>
      <c r="W113" s="110"/>
      <c r="X113" s="112"/>
      <c r="Y113" s="112"/>
      <c r="Z113" s="116"/>
      <c r="AA113" s="110"/>
      <c r="AB113" s="110"/>
      <c r="AC113" s="110"/>
      <c r="AD113" s="116"/>
      <c r="AE113" s="110"/>
      <c r="AF113" s="112">
        <f t="shared" si="17"/>
        <v>0</v>
      </c>
      <c r="AG113" s="116"/>
      <c r="AH113" s="110"/>
      <c r="AI113" s="118"/>
    </row>
    <row r="114" spans="1:35" s="119" customFormat="1" ht="33.75" customHeight="1" x14ac:dyDescent="0.25">
      <c r="A114" s="107" t="s">
        <v>273</v>
      </c>
      <c r="B114" s="108" t="s">
        <v>373</v>
      </c>
      <c r="C114" s="109">
        <f t="shared" si="24"/>
        <v>3.5</v>
      </c>
      <c r="D114" s="109">
        <f t="shared" si="18"/>
        <v>1</v>
      </c>
      <c r="E114" s="128">
        <v>26727</v>
      </c>
      <c r="F114" s="110">
        <f t="shared" si="14"/>
        <v>1</v>
      </c>
      <c r="G114" s="111"/>
      <c r="H114" s="110">
        <f t="shared" si="19"/>
        <v>0</v>
      </c>
      <c r="I114" s="112">
        <f t="shared" si="20"/>
        <v>0</v>
      </c>
      <c r="J114" s="113"/>
      <c r="K114" s="110">
        <f t="shared" si="21"/>
        <v>0</v>
      </c>
      <c r="L114" s="114"/>
      <c r="M114" s="110"/>
      <c r="N114" s="112">
        <f t="shared" si="23"/>
        <v>1</v>
      </c>
      <c r="O114" s="135">
        <v>19.649999999999999</v>
      </c>
      <c r="P114" s="110">
        <f t="shared" si="15"/>
        <v>1</v>
      </c>
      <c r="Q114" s="115"/>
      <c r="R114" s="110">
        <f t="shared" si="22"/>
        <v>0</v>
      </c>
      <c r="S114" s="112">
        <f t="shared" si="16"/>
        <v>1.5</v>
      </c>
      <c r="T114" s="116">
        <v>1</v>
      </c>
      <c r="U114" s="110">
        <v>1</v>
      </c>
      <c r="V114" s="110"/>
      <c r="W114" s="110"/>
      <c r="X114" s="112"/>
      <c r="Y114" s="112"/>
      <c r="Z114" s="116"/>
      <c r="AA114" s="110"/>
      <c r="AB114" s="110"/>
      <c r="AC114" s="110"/>
      <c r="AD114" s="116">
        <v>1</v>
      </c>
      <c r="AE114" s="110">
        <v>0.5</v>
      </c>
      <c r="AF114" s="112">
        <f t="shared" si="17"/>
        <v>0</v>
      </c>
      <c r="AG114" s="116"/>
      <c r="AH114" s="110"/>
      <c r="AI114" s="118"/>
    </row>
    <row r="115" spans="1:35" ht="19.5" customHeight="1" x14ac:dyDescent="0.25">
      <c r="A115" s="103"/>
      <c r="B115" s="103"/>
      <c r="C115" s="104"/>
      <c r="D115" s="80"/>
      <c r="E115" s="129"/>
      <c r="F115" s="105"/>
      <c r="G115" s="103"/>
      <c r="H115" s="105"/>
      <c r="I115" s="80"/>
      <c r="J115" s="103"/>
      <c r="K115" s="105"/>
      <c r="L115" s="106"/>
      <c r="M115" s="105"/>
      <c r="N115" s="80"/>
      <c r="O115" s="137"/>
      <c r="P115" s="105"/>
      <c r="Q115" s="103"/>
      <c r="R115" s="105"/>
      <c r="S115" s="80"/>
      <c r="T115" s="103"/>
      <c r="U115" s="105"/>
      <c r="V115" s="105"/>
      <c r="W115" s="105"/>
      <c r="X115" s="80"/>
      <c r="Y115" s="80"/>
      <c r="Z115" s="103"/>
      <c r="AA115" s="105"/>
      <c r="AB115" s="105"/>
      <c r="AC115" s="105"/>
      <c r="AD115" s="103"/>
      <c r="AE115" s="105"/>
      <c r="AF115" s="80"/>
      <c r="AG115" s="105"/>
      <c r="AH115" s="105"/>
      <c r="AI115" s="103"/>
    </row>
    <row r="116" spans="1:35" x14ac:dyDescent="0.25">
      <c r="C116" s="94"/>
      <c r="D116" s="95"/>
      <c r="J116" s="96"/>
    </row>
    <row r="117" spans="1:35" s="98" customFormat="1" x14ac:dyDescent="0.25">
      <c r="A117" s="233">
        <v>1</v>
      </c>
      <c r="B117" s="97" t="e">
        <f>#REF!</f>
        <v>#REF!</v>
      </c>
      <c r="C117" s="239" t="s">
        <v>48</v>
      </c>
      <c r="D117" s="239"/>
      <c r="E117" s="239"/>
      <c r="F117" s="239"/>
      <c r="G117" s="239"/>
      <c r="H117" s="239"/>
      <c r="I117" s="239"/>
      <c r="J117" s="239"/>
      <c r="K117" s="239"/>
      <c r="L117" s="239"/>
      <c r="M117" s="239"/>
      <c r="N117" s="239"/>
      <c r="O117" s="239"/>
      <c r="P117" s="239"/>
      <c r="Q117" s="239"/>
      <c r="R117" s="239"/>
      <c r="S117" s="239"/>
      <c r="T117" s="239"/>
      <c r="U117" s="239"/>
      <c r="V117" s="239"/>
      <c r="W117" s="239"/>
      <c r="X117" s="239"/>
      <c r="Y117" s="239"/>
      <c r="Z117" s="239"/>
      <c r="AA117" s="239"/>
      <c r="AB117" s="239"/>
      <c r="AC117" s="239"/>
      <c r="AD117" s="239"/>
      <c r="AE117" s="239"/>
      <c r="AF117" s="239"/>
      <c r="AG117" s="239"/>
      <c r="AH117" s="239"/>
      <c r="AI117" s="239"/>
    </row>
    <row r="118" spans="1:35" s="98" customFormat="1" x14ac:dyDescent="0.25">
      <c r="A118" s="233"/>
      <c r="B118" s="97" t="e">
        <f>#REF!</f>
        <v>#REF!</v>
      </c>
      <c r="C118" s="239" t="s">
        <v>48</v>
      </c>
      <c r="D118" s="239"/>
      <c r="E118" s="239"/>
      <c r="F118" s="239"/>
      <c r="G118" s="239"/>
      <c r="H118" s="239"/>
      <c r="I118" s="239"/>
      <c r="J118" s="239"/>
      <c r="K118" s="239"/>
      <c r="L118" s="239"/>
      <c r="M118" s="239"/>
      <c r="N118" s="239"/>
      <c r="O118" s="239"/>
      <c r="P118" s="239"/>
      <c r="Q118" s="239"/>
      <c r="R118" s="239"/>
      <c r="S118" s="239"/>
      <c r="T118" s="239"/>
      <c r="U118" s="239"/>
      <c r="V118" s="239"/>
      <c r="W118" s="239"/>
      <c r="X118" s="239"/>
      <c r="Y118" s="239"/>
      <c r="Z118" s="239"/>
      <c r="AA118" s="239"/>
      <c r="AB118" s="239"/>
      <c r="AC118" s="239"/>
      <c r="AD118" s="239"/>
      <c r="AE118" s="239"/>
      <c r="AF118" s="239"/>
      <c r="AG118" s="239"/>
      <c r="AH118" s="239"/>
      <c r="AI118" s="239"/>
    </row>
    <row r="119" spans="1:35" s="98" customFormat="1" x14ac:dyDescent="0.25">
      <c r="A119" s="233">
        <v>2</v>
      </c>
      <c r="B119" s="97" t="e">
        <f>#REF!</f>
        <v>#REF!</v>
      </c>
      <c r="C119" s="239" t="s">
        <v>48</v>
      </c>
      <c r="D119" s="239"/>
      <c r="E119" s="239"/>
      <c r="F119" s="239"/>
      <c r="G119" s="239"/>
      <c r="H119" s="239"/>
      <c r="I119" s="239"/>
      <c r="J119" s="239"/>
      <c r="K119" s="239"/>
      <c r="L119" s="239"/>
      <c r="M119" s="239"/>
      <c r="N119" s="239"/>
      <c r="O119" s="239"/>
      <c r="P119" s="239"/>
      <c r="Q119" s="239"/>
      <c r="R119" s="239"/>
      <c r="S119" s="239"/>
      <c r="T119" s="239"/>
      <c r="U119" s="239"/>
      <c r="V119" s="239"/>
      <c r="W119" s="239"/>
      <c r="X119" s="239"/>
      <c r="Y119" s="239"/>
      <c r="Z119" s="239"/>
      <c r="AA119" s="239"/>
      <c r="AB119" s="239"/>
      <c r="AC119" s="239"/>
      <c r="AD119" s="239"/>
      <c r="AE119" s="239"/>
      <c r="AF119" s="239"/>
      <c r="AG119" s="239"/>
      <c r="AH119" s="239"/>
      <c r="AI119" s="239"/>
    </row>
    <row r="120" spans="1:35" s="98" customFormat="1" x14ac:dyDescent="0.25">
      <c r="A120" s="233"/>
      <c r="B120" s="97" t="e">
        <f>#REF!</f>
        <v>#REF!</v>
      </c>
      <c r="C120" s="239" t="s">
        <v>127</v>
      </c>
      <c r="D120" s="239"/>
      <c r="E120" s="239"/>
      <c r="F120" s="239"/>
      <c r="G120" s="239"/>
      <c r="H120" s="239"/>
      <c r="I120" s="239"/>
      <c r="J120" s="239"/>
      <c r="K120" s="239"/>
      <c r="L120" s="239"/>
      <c r="M120" s="239"/>
      <c r="N120" s="239"/>
      <c r="O120" s="239"/>
      <c r="P120" s="239"/>
      <c r="Q120" s="239"/>
      <c r="R120" s="239"/>
      <c r="S120" s="239"/>
      <c r="T120" s="239"/>
      <c r="U120" s="239"/>
      <c r="V120" s="239"/>
      <c r="W120" s="239"/>
      <c r="X120" s="239"/>
      <c r="Y120" s="239"/>
      <c r="Z120" s="239"/>
      <c r="AA120" s="239"/>
      <c r="AB120" s="239"/>
      <c r="AC120" s="239"/>
      <c r="AD120" s="239"/>
      <c r="AE120" s="239"/>
      <c r="AF120" s="239"/>
      <c r="AG120" s="239"/>
      <c r="AH120" s="239"/>
      <c r="AI120" s="239"/>
    </row>
    <row r="121" spans="1:35" s="98" customFormat="1" x14ac:dyDescent="0.25">
      <c r="A121" s="233"/>
      <c r="B121" s="97" t="e">
        <f>#REF!</f>
        <v>#REF!</v>
      </c>
      <c r="C121" s="239" t="s">
        <v>127</v>
      </c>
      <c r="D121" s="239"/>
      <c r="E121" s="239"/>
      <c r="F121" s="239"/>
      <c r="G121" s="239"/>
      <c r="H121" s="239"/>
      <c r="I121" s="239"/>
      <c r="J121" s="239"/>
      <c r="K121" s="239"/>
      <c r="L121" s="239"/>
      <c r="M121" s="239"/>
      <c r="N121" s="239"/>
      <c r="O121" s="239"/>
      <c r="P121" s="239"/>
      <c r="Q121" s="239"/>
      <c r="R121" s="239"/>
      <c r="S121" s="239"/>
      <c r="T121" s="239"/>
      <c r="U121" s="239"/>
      <c r="V121" s="239"/>
      <c r="W121" s="239"/>
      <c r="X121" s="239"/>
      <c r="Y121" s="239"/>
      <c r="Z121" s="239"/>
      <c r="AA121" s="239"/>
      <c r="AB121" s="239"/>
      <c r="AC121" s="239"/>
      <c r="AD121" s="239"/>
      <c r="AE121" s="239"/>
      <c r="AF121" s="239"/>
      <c r="AG121" s="239"/>
      <c r="AH121" s="239"/>
      <c r="AI121" s="239"/>
    </row>
    <row r="122" spans="1:35" s="98" customFormat="1" x14ac:dyDescent="0.25">
      <c r="A122" s="233"/>
      <c r="B122" s="97" t="e">
        <f>#REF!</f>
        <v>#REF!</v>
      </c>
      <c r="C122" s="239" t="s">
        <v>127</v>
      </c>
      <c r="D122" s="239"/>
      <c r="E122" s="239"/>
      <c r="F122" s="239"/>
      <c r="G122" s="239"/>
      <c r="H122" s="239"/>
      <c r="I122" s="239"/>
      <c r="J122" s="239"/>
      <c r="K122" s="239"/>
      <c r="L122" s="239"/>
      <c r="M122" s="239"/>
      <c r="N122" s="239"/>
      <c r="O122" s="239"/>
      <c r="P122" s="239"/>
      <c r="Q122" s="239"/>
      <c r="R122" s="239"/>
      <c r="S122" s="239"/>
      <c r="T122" s="239"/>
      <c r="U122" s="239"/>
      <c r="V122" s="239"/>
      <c r="W122" s="239"/>
      <c r="X122" s="239"/>
      <c r="Y122" s="239"/>
      <c r="Z122" s="239"/>
      <c r="AA122" s="239"/>
      <c r="AB122" s="239"/>
      <c r="AC122" s="239"/>
      <c r="AD122" s="239"/>
      <c r="AE122" s="239"/>
      <c r="AF122" s="239"/>
      <c r="AG122" s="239"/>
      <c r="AH122" s="239"/>
      <c r="AI122" s="239"/>
    </row>
    <row r="123" spans="1:35" s="98" customFormat="1" x14ac:dyDescent="0.25">
      <c r="A123" s="233">
        <v>3</v>
      </c>
      <c r="B123" s="97" t="e">
        <f>#REF!</f>
        <v>#REF!</v>
      </c>
      <c r="C123" s="239" t="s">
        <v>48</v>
      </c>
      <c r="D123" s="239"/>
      <c r="E123" s="239"/>
      <c r="F123" s="239"/>
      <c r="G123" s="239"/>
      <c r="H123" s="239"/>
      <c r="I123" s="239"/>
      <c r="J123" s="239"/>
      <c r="K123" s="239"/>
      <c r="L123" s="239"/>
      <c r="M123" s="239"/>
      <c r="N123" s="239"/>
      <c r="O123" s="239"/>
      <c r="P123" s="239"/>
      <c r="Q123" s="239"/>
      <c r="R123" s="239"/>
      <c r="S123" s="239"/>
      <c r="T123" s="239"/>
      <c r="U123" s="239"/>
      <c r="V123" s="239"/>
      <c r="W123" s="239"/>
      <c r="X123" s="239"/>
      <c r="Y123" s="239"/>
      <c r="Z123" s="239"/>
      <c r="AA123" s="239"/>
      <c r="AB123" s="239"/>
      <c r="AC123" s="239"/>
      <c r="AD123" s="239"/>
      <c r="AE123" s="239"/>
      <c r="AF123" s="239"/>
      <c r="AG123" s="239"/>
      <c r="AH123" s="239"/>
      <c r="AI123" s="239"/>
    </row>
    <row r="124" spans="1:35" s="98" customFormat="1" x14ac:dyDescent="0.25">
      <c r="A124" s="233"/>
      <c r="B124" s="97" t="e">
        <f>#REF!</f>
        <v>#REF!</v>
      </c>
      <c r="C124" s="239" t="s">
        <v>48</v>
      </c>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c r="AA124" s="239"/>
      <c r="AB124" s="239"/>
      <c r="AC124" s="239"/>
      <c r="AD124" s="239"/>
      <c r="AE124" s="239"/>
      <c r="AF124" s="239"/>
      <c r="AG124" s="239"/>
      <c r="AH124" s="239"/>
      <c r="AI124" s="239"/>
    </row>
    <row r="125" spans="1:35" s="98" customFormat="1" x14ac:dyDescent="0.25">
      <c r="A125" s="97"/>
      <c r="B125" s="97" t="s">
        <v>40</v>
      </c>
      <c r="C125" s="239" t="s">
        <v>49</v>
      </c>
      <c r="D125" s="239"/>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c r="AA125" s="239"/>
      <c r="AB125" s="239"/>
      <c r="AC125" s="239"/>
      <c r="AD125" s="239"/>
      <c r="AE125" s="239"/>
      <c r="AF125" s="239"/>
      <c r="AG125" s="239"/>
      <c r="AH125" s="239"/>
      <c r="AI125" s="239"/>
    </row>
    <row r="126" spans="1:35" s="98" customFormat="1" x14ac:dyDescent="0.25">
      <c r="C126" s="76"/>
      <c r="D126" s="76"/>
      <c r="E126" s="130"/>
      <c r="F126" s="99"/>
      <c r="H126" s="99"/>
      <c r="I126" s="76"/>
      <c r="K126" s="99"/>
      <c r="L126" s="100"/>
      <c r="M126" s="99"/>
      <c r="N126" s="76"/>
      <c r="O126" s="138"/>
      <c r="P126" s="99"/>
      <c r="R126" s="99"/>
      <c r="S126" s="76"/>
      <c r="U126" s="99"/>
      <c r="V126" s="99"/>
      <c r="W126" s="99"/>
      <c r="X126" s="99"/>
      <c r="Y126" s="99"/>
      <c r="AA126" s="99"/>
      <c r="AB126" s="99"/>
      <c r="AC126" s="99"/>
      <c r="AE126" s="99"/>
      <c r="AF126" s="76"/>
      <c r="AG126" s="99"/>
      <c r="AH126" s="99"/>
    </row>
    <row r="127" spans="1:35" x14ac:dyDescent="0.25">
      <c r="AG127" s="99"/>
      <c r="AH127" s="99"/>
    </row>
  </sheetData>
  <mergeCells count="38">
    <mergeCell ref="C125:AI125"/>
    <mergeCell ref="AI8:AI10"/>
    <mergeCell ref="C117:AI117"/>
    <mergeCell ref="C118:AI118"/>
    <mergeCell ref="D8:H8"/>
    <mergeCell ref="I9:I10"/>
    <mergeCell ref="C120:AI120"/>
    <mergeCell ref="C119:AI119"/>
    <mergeCell ref="N8:R8"/>
    <mergeCell ref="AG9:AH9"/>
    <mergeCell ref="E9:H9"/>
    <mergeCell ref="AF8:AH8"/>
    <mergeCell ref="O9:R9"/>
    <mergeCell ref="T9:AE9"/>
    <mergeCell ref="A123:A124"/>
    <mergeCell ref="I8:M8"/>
    <mergeCell ref="J9:M9"/>
    <mergeCell ref="N9:N10"/>
    <mergeCell ref="C8:C10"/>
    <mergeCell ref="C123:AI123"/>
    <mergeCell ref="D9:D10"/>
    <mergeCell ref="C124:AI124"/>
    <mergeCell ref="S9:S10"/>
    <mergeCell ref="C122:AI122"/>
    <mergeCell ref="B8:B10"/>
    <mergeCell ref="A117:A118"/>
    <mergeCell ref="A1:C1"/>
    <mergeCell ref="A2:C2"/>
    <mergeCell ref="A3:C3"/>
    <mergeCell ref="AE1:AI1"/>
    <mergeCell ref="A119:A122"/>
    <mergeCell ref="S8:AE8"/>
    <mergeCell ref="AF9:AF10"/>
    <mergeCell ref="C121:AI121"/>
    <mergeCell ref="A8:A10"/>
    <mergeCell ref="AE2:AI2"/>
    <mergeCell ref="A5:AI5"/>
    <mergeCell ref="A6:AI6"/>
  </mergeCells>
  <phoneticPr fontId="16" type="noConversion"/>
  <printOptions horizontalCentered="1"/>
  <pageMargins left="0.2" right="0.2" top="0.75" bottom="0.5" header="0" footer="0"/>
  <pageSetup paperSize="9" scale="5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G7" sqref="G7"/>
    </sheetView>
  </sheetViews>
  <sheetFormatPr defaultColWidth="9.140625" defaultRowHeight="18.75" x14ac:dyDescent="0.3"/>
  <cols>
    <col min="1" max="1" width="6.7109375" style="1" customWidth="1"/>
    <col min="2" max="2" width="32.140625" style="1" customWidth="1"/>
    <col min="3" max="8" width="16.42578125" style="1" customWidth="1"/>
    <col min="9" max="9" width="9.7109375" style="1" bestFit="1" customWidth="1"/>
    <col min="10" max="10" width="12" style="1" customWidth="1"/>
    <col min="11" max="12" width="10.7109375" style="1" customWidth="1"/>
    <col min="13" max="16384" width="9.140625" style="1"/>
  </cols>
  <sheetData>
    <row r="1" spans="1:9" ht="56.25" customHeight="1" x14ac:dyDescent="0.3">
      <c r="A1" s="249" t="s">
        <v>103</v>
      </c>
      <c r="B1" s="250"/>
      <c r="C1" s="250"/>
      <c r="D1" s="250"/>
      <c r="E1" s="250"/>
      <c r="F1" s="250"/>
      <c r="G1" s="250"/>
      <c r="H1" s="250"/>
      <c r="I1" s="250"/>
    </row>
    <row r="3" spans="1:9" ht="19.5" thickBot="1" x14ac:dyDescent="0.35"/>
    <row r="4" spans="1:9" s="3" customFormat="1" ht="26.25" customHeight="1" thickTop="1" x14ac:dyDescent="0.25">
      <c r="A4" s="256" t="s">
        <v>42</v>
      </c>
      <c r="B4" s="258" t="s">
        <v>34</v>
      </c>
      <c r="C4" s="253" t="s">
        <v>70</v>
      </c>
      <c r="D4" s="254"/>
      <c r="E4" s="255"/>
      <c r="F4" s="253" t="s">
        <v>71</v>
      </c>
      <c r="G4" s="254"/>
      <c r="H4" s="255"/>
      <c r="I4" s="251" t="s">
        <v>38</v>
      </c>
    </row>
    <row r="5" spans="1:9" s="3" customFormat="1" ht="60" customHeight="1" x14ac:dyDescent="0.25">
      <c r="A5" s="257"/>
      <c r="B5" s="259"/>
      <c r="C5" s="18" t="s">
        <v>72</v>
      </c>
      <c r="D5" s="18" t="s">
        <v>73</v>
      </c>
      <c r="E5" s="18" t="s">
        <v>74</v>
      </c>
      <c r="F5" s="18" t="s">
        <v>72</v>
      </c>
      <c r="G5" s="18" t="s">
        <v>73</v>
      </c>
      <c r="H5" s="18" t="s">
        <v>74</v>
      </c>
      <c r="I5" s="252"/>
    </row>
    <row r="6" spans="1:9" s="3" customFormat="1" ht="33" customHeight="1" x14ac:dyDescent="0.25">
      <c r="A6" s="8"/>
      <c r="B6" s="6" t="s">
        <v>68</v>
      </c>
      <c r="C6" s="38">
        <f>SUM(C7:C21)</f>
        <v>362.93</v>
      </c>
      <c r="D6" s="38">
        <f>SUM(D7:D21)</f>
        <v>53.129999999999995</v>
      </c>
      <c r="E6" s="38">
        <f>SUM(E7:E21)</f>
        <v>-309.8</v>
      </c>
      <c r="F6" s="40">
        <f>SUM(F7:F21)</f>
        <v>3041548</v>
      </c>
      <c r="G6" s="41" t="e">
        <f>SUM(G7:G21)</f>
        <v>#REF!</v>
      </c>
      <c r="H6" s="41" t="e">
        <f>G6-F6</f>
        <v>#REF!</v>
      </c>
      <c r="I6" s="9"/>
    </row>
    <row r="7" spans="1:9" s="2" customFormat="1" ht="24" customHeight="1" x14ac:dyDescent="0.25">
      <c r="A7" s="10">
        <v>1</v>
      </c>
      <c r="B7" s="4" t="s">
        <v>20</v>
      </c>
      <c r="C7" s="29">
        <v>24.37</v>
      </c>
      <c r="D7" s="29">
        <f>'PL2'!C13</f>
        <v>6.33</v>
      </c>
      <c r="E7" s="39">
        <f>D7-C7</f>
        <v>-18.04</v>
      </c>
      <c r="F7" s="33">
        <f>348364</f>
        <v>348364</v>
      </c>
      <c r="G7" s="42" t="e">
        <f>#REF!</f>
        <v>#REF!</v>
      </c>
      <c r="H7" s="42" t="e">
        <f>G7-F7</f>
        <v>#REF!</v>
      </c>
      <c r="I7" s="11"/>
    </row>
    <row r="8" spans="1:9" s="2" customFormat="1" ht="24" customHeight="1" x14ac:dyDescent="0.25">
      <c r="A8" s="12">
        <v>2</v>
      </c>
      <c r="B8" s="5" t="s">
        <v>46</v>
      </c>
      <c r="C8" s="30">
        <v>12.82</v>
      </c>
      <c r="D8" s="30">
        <f>'PL2'!C14</f>
        <v>3.3</v>
      </c>
      <c r="E8" s="30">
        <f>D8-C8</f>
        <v>-9.52</v>
      </c>
      <c r="F8" s="34">
        <f>107680</f>
        <v>107680</v>
      </c>
      <c r="G8" s="43" t="e">
        <f>#REF!</f>
        <v>#REF!</v>
      </c>
      <c r="H8" s="43" t="e">
        <f>G8-F8</f>
        <v>#REF!</v>
      </c>
      <c r="I8" s="13"/>
    </row>
    <row r="9" spans="1:9" s="2" customFormat="1" ht="24" customHeight="1" x14ac:dyDescent="0.25">
      <c r="A9" s="12">
        <v>3</v>
      </c>
      <c r="B9" s="5" t="s">
        <v>18</v>
      </c>
      <c r="C9" s="30">
        <v>15.29</v>
      </c>
      <c r="D9" s="30">
        <f>'PL2'!C15</f>
        <v>3.3</v>
      </c>
      <c r="E9" s="30">
        <f t="shared" ref="E9:E20" si="0">D9-C9</f>
        <v>-11.989999999999998</v>
      </c>
      <c r="F9" s="35">
        <f>160932</f>
        <v>160932</v>
      </c>
      <c r="G9" s="44" t="e">
        <f>#REF!</f>
        <v>#REF!</v>
      </c>
      <c r="H9" s="43" t="e">
        <f t="shared" ref="H9:H20" si="1">G9-F9</f>
        <v>#REF!</v>
      </c>
      <c r="I9" s="13"/>
    </row>
    <row r="10" spans="1:9" s="2" customFormat="1" ht="24" customHeight="1" x14ac:dyDescent="0.25">
      <c r="A10" s="12">
        <v>4</v>
      </c>
      <c r="B10" s="5" t="s">
        <v>14</v>
      </c>
      <c r="C10" s="30">
        <v>30.22</v>
      </c>
      <c r="D10" s="30">
        <f>'PL2'!C16</f>
        <v>6.21</v>
      </c>
      <c r="E10" s="30">
        <f t="shared" si="0"/>
        <v>-24.009999999999998</v>
      </c>
      <c r="F10" s="36">
        <f>243074</f>
        <v>243074</v>
      </c>
      <c r="G10" s="45" t="e">
        <f>#REF!</f>
        <v>#REF!</v>
      </c>
      <c r="H10" s="43" t="e">
        <f t="shared" si="1"/>
        <v>#REF!</v>
      </c>
      <c r="I10" s="13"/>
    </row>
    <row r="11" spans="1:9" s="2" customFormat="1" ht="24" customHeight="1" x14ac:dyDescent="0.25">
      <c r="A11" s="12">
        <v>5</v>
      </c>
      <c r="B11" s="5" t="s">
        <v>22</v>
      </c>
      <c r="C11" s="30">
        <v>27.5</v>
      </c>
      <c r="D11" s="30">
        <f>'PL2'!C17</f>
        <v>3.25</v>
      </c>
      <c r="E11" s="30">
        <f t="shared" si="0"/>
        <v>-24.25</v>
      </c>
      <c r="F11" s="34">
        <f>204680</f>
        <v>204680</v>
      </c>
      <c r="G11" s="43" t="e">
        <f>#REF!</f>
        <v>#REF!</v>
      </c>
      <c r="H11" s="43" t="e">
        <f t="shared" si="1"/>
        <v>#REF!</v>
      </c>
      <c r="I11" s="13"/>
    </row>
    <row r="12" spans="1:9" s="2" customFormat="1" ht="24" customHeight="1" x14ac:dyDescent="0.25">
      <c r="A12" s="12">
        <v>6</v>
      </c>
      <c r="B12" s="5" t="s">
        <v>5</v>
      </c>
      <c r="C12" s="30">
        <v>25.62</v>
      </c>
      <c r="D12" s="30">
        <f>'PL2'!C105</f>
        <v>3.02</v>
      </c>
      <c r="E12" s="30">
        <f t="shared" si="0"/>
        <v>-22.6</v>
      </c>
      <c r="F12" s="34">
        <f>208616</f>
        <v>208616</v>
      </c>
      <c r="G12" s="43" t="e">
        <f>#REF!</f>
        <v>#REF!</v>
      </c>
      <c r="H12" s="43" t="e">
        <f t="shared" si="1"/>
        <v>#REF!</v>
      </c>
      <c r="I12" s="13"/>
    </row>
    <row r="13" spans="1:9" s="2" customFormat="1" ht="24" customHeight="1" x14ac:dyDescent="0.25">
      <c r="A13" s="12">
        <v>7</v>
      </c>
      <c r="B13" s="5" t="s">
        <v>9</v>
      </c>
      <c r="C13" s="30">
        <v>37.93</v>
      </c>
      <c r="D13" s="30">
        <f>'PL2'!C106</f>
        <v>3</v>
      </c>
      <c r="E13" s="30">
        <f t="shared" si="0"/>
        <v>-34.93</v>
      </c>
      <c r="F13" s="35">
        <f>239650</f>
        <v>239650</v>
      </c>
      <c r="G13" s="44" t="e">
        <f>#REF!</f>
        <v>#REF!</v>
      </c>
      <c r="H13" s="43" t="e">
        <f t="shared" si="1"/>
        <v>#REF!</v>
      </c>
      <c r="I13" s="13"/>
    </row>
    <row r="14" spans="1:9" s="2" customFormat="1" ht="24" customHeight="1" x14ac:dyDescent="0.25">
      <c r="A14" s="12">
        <v>8</v>
      </c>
      <c r="B14" s="5" t="s">
        <v>11</v>
      </c>
      <c r="C14" s="30">
        <v>25.64</v>
      </c>
      <c r="D14" s="30">
        <f>'PL2'!C107</f>
        <v>3</v>
      </c>
      <c r="E14" s="30">
        <f t="shared" si="0"/>
        <v>-22.64</v>
      </c>
      <c r="F14" s="36">
        <f>209009</f>
        <v>209009</v>
      </c>
      <c r="G14" s="45" t="e">
        <f>#REF!</f>
        <v>#REF!</v>
      </c>
      <c r="H14" s="43" t="e">
        <f t="shared" si="1"/>
        <v>#REF!</v>
      </c>
      <c r="I14" s="13"/>
    </row>
    <row r="15" spans="1:9" s="2" customFormat="1" ht="24" customHeight="1" x14ac:dyDescent="0.25">
      <c r="A15" s="12">
        <v>9</v>
      </c>
      <c r="B15" s="5" t="s">
        <v>1</v>
      </c>
      <c r="C15" s="30">
        <v>26.47</v>
      </c>
      <c r="D15" s="30">
        <f>'PL2'!C108</f>
        <v>3</v>
      </c>
      <c r="E15" s="30">
        <f t="shared" si="0"/>
        <v>-23.47</v>
      </c>
      <c r="F15" s="36">
        <f>237373</f>
        <v>237373</v>
      </c>
      <c r="G15" s="45" t="e">
        <f>#REF!</f>
        <v>#REF!</v>
      </c>
      <c r="H15" s="43" t="e">
        <f t="shared" si="1"/>
        <v>#REF!</v>
      </c>
      <c r="I15" s="13"/>
    </row>
    <row r="16" spans="1:9" s="2" customFormat="1" ht="24" customHeight="1" x14ac:dyDescent="0.25">
      <c r="A16" s="12">
        <v>10</v>
      </c>
      <c r="B16" s="5" t="s">
        <v>3</v>
      </c>
      <c r="C16" s="30">
        <v>29.17</v>
      </c>
      <c r="D16" s="30">
        <f>'PL2'!C109</f>
        <v>3.16</v>
      </c>
      <c r="E16" s="30">
        <f t="shared" si="0"/>
        <v>-26.01</v>
      </c>
      <c r="F16" s="36">
        <f>261494</f>
        <v>261494</v>
      </c>
      <c r="G16" s="45" t="e">
        <f>#REF!</f>
        <v>#REF!</v>
      </c>
      <c r="H16" s="43" t="e">
        <f t="shared" si="1"/>
        <v>#REF!</v>
      </c>
      <c r="I16" s="13"/>
    </row>
    <row r="17" spans="1:9" s="2" customFormat="1" ht="24" customHeight="1" x14ac:dyDescent="0.25">
      <c r="A17" s="12">
        <v>11</v>
      </c>
      <c r="B17" s="5" t="s">
        <v>26</v>
      </c>
      <c r="C17" s="30">
        <v>20.13</v>
      </c>
      <c r="D17" s="30">
        <f>'PL2'!C110</f>
        <v>3.06</v>
      </c>
      <c r="E17" s="30">
        <f t="shared" si="0"/>
        <v>-17.07</v>
      </c>
      <c r="F17" s="36">
        <f>198579</f>
        <v>198579</v>
      </c>
      <c r="G17" s="45" t="e">
        <f>#REF!</f>
        <v>#REF!</v>
      </c>
      <c r="H17" s="43" t="e">
        <f t="shared" si="1"/>
        <v>#REF!</v>
      </c>
      <c r="I17" s="13"/>
    </row>
    <row r="18" spans="1:9" s="2" customFormat="1" ht="24" customHeight="1" x14ac:dyDescent="0.25">
      <c r="A18" s="12">
        <v>12</v>
      </c>
      <c r="B18" s="5" t="s">
        <v>27</v>
      </c>
      <c r="C18" s="30">
        <v>22.24</v>
      </c>
      <c r="D18" s="30">
        <f>'PL2'!C111</f>
        <v>3</v>
      </c>
      <c r="E18" s="30">
        <f t="shared" si="0"/>
        <v>-19.239999999999998</v>
      </c>
      <c r="F18" s="36">
        <f>157764</f>
        <v>157764</v>
      </c>
      <c r="G18" s="45" t="e">
        <f>#REF!</f>
        <v>#REF!</v>
      </c>
      <c r="H18" s="43" t="e">
        <f t="shared" si="1"/>
        <v>#REF!</v>
      </c>
      <c r="I18" s="13"/>
    </row>
    <row r="19" spans="1:9" s="2" customFormat="1" ht="24" customHeight="1" x14ac:dyDescent="0.25">
      <c r="A19" s="12">
        <v>13</v>
      </c>
      <c r="B19" s="5" t="s">
        <v>16</v>
      </c>
      <c r="C19" s="30">
        <v>13.73</v>
      </c>
      <c r="D19" s="30">
        <f>'PL2'!C112</f>
        <v>3</v>
      </c>
      <c r="E19" s="30">
        <f t="shared" si="0"/>
        <v>-10.73</v>
      </c>
      <c r="F19" s="36">
        <f>123676</f>
        <v>123676</v>
      </c>
      <c r="G19" s="45" t="e">
        <f>#REF!</f>
        <v>#REF!</v>
      </c>
      <c r="H19" s="43" t="e">
        <f t="shared" si="1"/>
        <v>#REF!</v>
      </c>
      <c r="I19" s="13"/>
    </row>
    <row r="20" spans="1:9" s="2" customFormat="1" ht="24" customHeight="1" x14ac:dyDescent="0.25">
      <c r="A20" s="12">
        <v>14</v>
      </c>
      <c r="B20" s="5" t="s">
        <v>24</v>
      </c>
      <c r="C20" s="30">
        <v>21.74</v>
      </c>
      <c r="D20" s="30">
        <f>'PL2'!C113</f>
        <v>3</v>
      </c>
      <c r="E20" s="30">
        <f t="shared" si="0"/>
        <v>-18.739999999999998</v>
      </c>
      <c r="F20" s="34">
        <f>191904</f>
        <v>191904</v>
      </c>
      <c r="G20" s="45" t="e">
        <f>#REF!</f>
        <v>#REF!</v>
      </c>
      <c r="H20" s="43" t="e">
        <f t="shared" si="1"/>
        <v>#REF!</v>
      </c>
      <c r="I20" s="14"/>
    </row>
    <row r="21" spans="1:9" s="2" customFormat="1" ht="24" customHeight="1" thickBot="1" x14ac:dyDescent="0.3">
      <c r="A21" s="15">
        <v>15</v>
      </c>
      <c r="B21" s="16" t="s">
        <v>7</v>
      </c>
      <c r="C21" s="31">
        <v>30.06</v>
      </c>
      <c r="D21" s="31">
        <f>'PL2'!C114</f>
        <v>3.5</v>
      </c>
      <c r="E21" s="31">
        <f>D21-C21</f>
        <v>-26.56</v>
      </c>
      <c r="F21" s="37">
        <f>148753</f>
        <v>148753</v>
      </c>
      <c r="G21" s="46" t="e">
        <f>#REF!</f>
        <v>#REF!</v>
      </c>
      <c r="H21" s="46" t="e">
        <f>G21-F21</f>
        <v>#REF!</v>
      </c>
      <c r="I21" s="17"/>
    </row>
    <row r="22" spans="1:9" ht="19.5" thickTop="1" x14ac:dyDescent="0.3"/>
  </sheetData>
  <mergeCells count="6">
    <mergeCell ref="A1:I1"/>
    <mergeCell ref="I4:I5"/>
    <mergeCell ref="C4:E4"/>
    <mergeCell ref="F4:H4"/>
    <mergeCell ref="A4:A5"/>
    <mergeCell ref="B4:B5"/>
  </mergeCells>
  <printOptions horizontalCentered="1"/>
  <pageMargins left="0.2" right="0.2" top="0.37" bottom="0.36" header="0.2" footer="0.2"/>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workbookViewId="0">
      <selection activeCell="J8" sqref="J8"/>
    </sheetView>
  </sheetViews>
  <sheetFormatPr defaultColWidth="9.140625" defaultRowHeight="18.75" x14ac:dyDescent="0.3"/>
  <cols>
    <col min="1" max="1" width="6.7109375" style="1" customWidth="1"/>
    <col min="2" max="2" width="32.140625" style="1" customWidth="1"/>
    <col min="3" max="11" width="16.42578125" style="1" customWidth="1"/>
    <col min="12" max="12" width="9.7109375" style="1" bestFit="1" customWidth="1"/>
    <col min="13" max="13" width="12" style="1" customWidth="1"/>
    <col min="14" max="15" width="10.7109375" style="1" customWidth="1"/>
    <col min="16" max="16384" width="9.140625" style="1"/>
  </cols>
  <sheetData>
    <row r="1" spans="1:12" ht="56.25" customHeight="1" x14ac:dyDescent="0.3">
      <c r="A1" s="249" t="s">
        <v>103</v>
      </c>
      <c r="B1" s="250"/>
      <c r="C1" s="250"/>
      <c r="D1" s="250"/>
      <c r="E1" s="250"/>
      <c r="F1" s="250"/>
      <c r="G1" s="250"/>
      <c r="H1" s="250"/>
      <c r="I1" s="250"/>
      <c r="J1" s="250"/>
      <c r="K1" s="250"/>
      <c r="L1" s="250"/>
    </row>
    <row r="3" spans="1:12" ht="19.5" thickBot="1" x14ac:dyDescent="0.35"/>
    <row r="4" spans="1:12" s="3" customFormat="1" ht="26.25" customHeight="1" thickTop="1" x14ac:dyDescent="0.25">
      <c r="A4" s="256" t="s">
        <v>42</v>
      </c>
      <c r="B4" s="258" t="s">
        <v>34</v>
      </c>
      <c r="C4" s="253" t="s">
        <v>70</v>
      </c>
      <c r="D4" s="254"/>
      <c r="E4" s="255"/>
      <c r="F4" s="253" t="s">
        <v>71</v>
      </c>
      <c r="G4" s="254"/>
      <c r="H4" s="255"/>
      <c r="I4" s="253" t="s">
        <v>132</v>
      </c>
      <c r="J4" s="254"/>
      <c r="K4" s="255"/>
      <c r="L4" s="251" t="s">
        <v>38</v>
      </c>
    </row>
    <row r="5" spans="1:12" s="3" customFormat="1" ht="60" customHeight="1" x14ac:dyDescent="0.25">
      <c r="A5" s="257"/>
      <c r="B5" s="259"/>
      <c r="C5" s="18" t="s">
        <v>72</v>
      </c>
      <c r="D5" s="18" t="s">
        <v>73</v>
      </c>
      <c r="E5" s="18" t="s">
        <v>74</v>
      </c>
      <c r="F5" s="18" t="s">
        <v>72</v>
      </c>
      <c r="G5" s="18" t="s">
        <v>73</v>
      </c>
      <c r="H5" s="18" t="s">
        <v>74</v>
      </c>
      <c r="I5" s="18" t="s">
        <v>133</v>
      </c>
      <c r="J5" s="18" t="s">
        <v>134</v>
      </c>
      <c r="K5" s="18" t="s">
        <v>141</v>
      </c>
      <c r="L5" s="252"/>
    </row>
    <row r="6" spans="1:12" s="3" customFormat="1" ht="33" customHeight="1" x14ac:dyDescent="0.25">
      <c r="A6" s="8"/>
      <c r="B6" s="6" t="s">
        <v>68</v>
      </c>
      <c r="C6" s="38">
        <f>SUM(C7:C21)</f>
        <v>362.93</v>
      </c>
      <c r="D6" s="38">
        <f>SUM(D7:D21)</f>
        <v>53.129999999999995</v>
      </c>
      <c r="E6" s="38">
        <f>SUM(E7:E21)</f>
        <v>-309.8</v>
      </c>
      <c r="F6" s="40">
        <f>SUM(F7:F21)</f>
        <v>3041548</v>
      </c>
      <c r="G6" s="41" t="e">
        <f>SUM(G7:G21)</f>
        <v>#REF!</v>
      </c>
      <c r="H6" s="41" t="e">
        <f>G6-F6</f>
        <v>#REF!</v>
      </c>
      <c r="I6" s="47" t="e">
        <f>SUM(I7:I21)</f>
        <v>#REF!</v>
      </c>
      <c r="J6" s="48">
        <f>SUM(J7:J21)</f>
        <v>3268551</v>
      </c>
      <c r="K6" s="48" t="e">
        <f>I6-J6</f>
        <v>#REF!</v>
      </c>
      <c r="L6" s="9"/>
    </row>
    <row r="7" spans="1:12" s="2" customFormat="1" ht="24" customHeight="1" x14ac:dyDescent="0.25">
      <c r="A7" s="10">
        <v>1</v>
      </c>
      <c r="B7" s="4" t="s">
        <v>20</v>
      </c>
      <c r="C7" s="29">
        <v>24.37</v>
      </c>
      <c r="D7" s="29">
        <f>'PL2'!C13</f>
        <v>6.33</v>
      </c>
      <c r="E7" s="39">
        <f>D7-C7</f>
        <v>-18.04</v>
      </c>
      <c r="F7" s="33">
        <f>348364</f>
        <v>348364</v>
      </c>
      <c r="G7" s="42" t="e">
        <f>#REF!</f>
        <v>#REF!</v>
      </c>
      <c r="H7" s="42" t="e">
        <f>G7-F7</f>
        <v>#REF!</v>
      </c>
      <c r="I7" s="49" t="e">
        <f>G7</f>
        <v>#REF!</v>
      </c>
      <c r="J7" s="50">
        <v>217838.5</v>
      </c>
      <c r="K7" s="50" t="e">
        <f>I7-J7</f>
        <v>#REF!</v>
      </c>
      <c r="L7" s="11"/>
    </row>
    <row r="8" spans="1:12" s="2" customFormat="1" ht="24" customHeight="1" x14ac:dyDescent="0.25">
      <c r="A8" s="12">
        <v>2</v>
      </c>
      <c r="B8" s="5" t="s">
        <v>46</v>
      </c>
      <c r="C8" s="30">
        <v>12.82</v>
      </c>
      <c r="D8" s="30">
        <f>'PL2'!C14</f>
        <v>3.3</v>
      </c>
      <c r="E8" s="30">
        <f>D8-C8</f>
        <v>-9.52</v>
      </c>
      <c r="F8" s="34">
        <f>107680</f>
        <v>107680</v>
      </c>
      <c r="G8" s="43" t="e">
        <f>#REF!</f>
        <v>#REF!</v>
      </c>
      <c r="H8" s="43" t="e">
        <f>G8-F8</f>
        <v>#REF!</v>
      </c>
      <c r="I8" s="51" t="e">
        <f>G8</f>
        <v>#REF!</v>
      </c>
      <c r="J8" s="52">
        <v>139640</v>
      </c>
      <c r="K8" s="52" t="e">
        <f>I8-J8</f>
        <v>#REF!</v>
      </c>
      <c r="L8" s="13"/>
    </row>
    <row r="9" spans="1:12" s="2" customFormat="1" ht="24" customHeight="1" x14ac:dyDescent="0.25">
      <c r="A9" s="12">
        <v>3</v>
      </c>
      <c r="B9" s="5" t="s">
        <v>18</v>
      </c>
      <c r="C9" s="30">
        <v>15.29</v>
      </c>
      <c r="D9" s="30">
        <f>'PL2'!C15</f>
        <v>3.3</v>
      </c>
      <c r="E9" s="30">
        <f t="shared" ref="E9:E20" si="0">D9-C9</f>
        <v>-11.989999999999998</v>
      </c>
      <c r="F9" s="35">
        <f>160932</f>
        <v>160932</v>
      </c>
      <c r="G9" s="44" t="e">
        <f>#REF!</f>
        <v>#REF!</v>
      </c>
      <c r="H9" s="43" t="e">
        <f t="shared" ref="H9:H20" si="1">G9-F9</f>
        <v>#REF!</v>
      </c>
      <c r="I9" s="51" t="e">
        <f t="shared" ref="I9:I20" si="2">G9</f>
        <v>#REF!</v>
      </c>
      <c r="J9" s="53">
        <v>183718</v>
      </c>
      <c r="K9" s="52" t="e">
        <f t="shared" ref="K9:K20" si="3">I9-J9</f>
        <v>#REF!</v>
      </c>
      <c r="L9" s="13"/>
    </row>
    <row r="10" spans="1:12" s="2" customFormat="1" ht="24" customHeight="1" x14ac:dyDescent="0.25">
      <c r="A10" s="12">
        <v>4</v>
      </c>
      <c r="B10" s="5" t="s">
        <v>14</v>
      </c>
      <c r="C10" s="30">
        <v>30.22</v>
      </c>
      <c r="D10" s="30">
        <f>'PL2'!C16</f>
        <v>6.21</v>
      </c>
      <c r="E10" s="30">
        <f t="shared" si="0"/>
        <v>-24.009999999999998</v>
      </c>
      <c r="F10" s="36">
        <f>243074</f>
        <v>243074</v>
      </c>
      <c r="G10" s="45" t="e">
        <f>#REF!</f>
        <v>#REF!</v>
      </c>
      <c r="H10" s="43" t="e">
        <f t="shared" si="1"/>
        <v>#REF!</v>
      </c>
      <c r="I10" s="51" t="e">
        <f t="shared" si="2"/>
        <v>#REF!</v>
      </c>
      <c r="J10" s="54">
        <v>290208.5</v>
      </c>
      <c r="K10" s="52" t="e">
        <f t="shared" si="3"/>
        <v>#REF!</v>
      </c>
      <c r="L10" s="13"/>
    </row>
    <row r="11" spans="1:12" s="2" customFormat="1" ht="24" customHeight="1" x14ac:dyDescent="0.25">
      <c r="A11" s="12">
        <v>5</v>
      </c>
      <c r="B11" s="5" t="s">
        <v>22</v>
      </c>
      <c r="C11" s="30">
        <v>27.5</v>
      </c>
      <c r="D11" s="30">
        <f>'PL2'!C17</f>
        <v>3.25</v>
      </c>
      <c r="E11" s="30">
        <f t="shared" si="0"/>
        <v>-24.25</v>
      </c>
      <c r="F11" s="34">
        <f>204680</f>
        <v>204680</v>
      </c>
      <c r="G11" s="43" t="e">
        <f>#REF!</f>
        <v>#REF!</v>
      </c>
      <c r="H11" s="43" t="e">
        <f t="shared" si="1"/>
        <v>#REF!</v>
      </c>
      <c r="I11" s="51" t="e">
        <f t="shared" si="2"/>
        <v>#REF!</v>
      </c>
      <c r="J11" s="52">
        <v>239452.5</v>
      </c>
      <c r="K11" s="52" t="e">
        <f t="shared" si="3"/>
        <v>#REF!</v>
      </c>
      <c r="L11" s="13"/>
    </row>
    <row r="12" spans="1:12" s="2" customFormat="1" ht="24" customHeight="1" x14ac:dyDescent="0.25">
      <c r="A12" s="12">
        <v>6</v>
      </c>
      <c r="B12" s="5" t="s">
        <v>5</v>
      </c>
      <c r="C12" s="30">
        <v>25.62</v>
      </c>
      <c r="D12" s="30">
        <f>'PL2'!C105</f>
        <v>3.02</v>
      </c>
      <c r="E12" s="30">
        <f t="shared" si="0"/>
        <v>-22.6</v>
      </c>
      <c r="F12" s="34">
        <f>208616</f>
        <v>208616</v>
      </c>
      <c r="G12" s="43" t="e">
        <f>#REF!</f>
        <v>#REF!</v>
      </c>
      <c r="H12" s="43" t="e">
        <f t="shared" si="1"/>
        <v>#REF!</v>
      </c>
      <c r="I12" s="51" t="e">
        <f t="shared" si="2"/>
        <v>#REF!</v>
      </c>
      <c r="J12" s="52">
        <v>197682</v>
      </c>
      <c r="K12" s="52" t="e">
        <f t="shared" si="3"/>
        <v>#REF!</v>
      </c>
      <c r="L12" s="13"/>
    </row>
    <row r="13" spans="1:12" s="2" customFormat="1" ht="24" customHeight="1" x14ac:dyDescent="0.25">
      <c r="A13" s="12">
        <v>7</v>
      </c>
      <c r="B13" s="5" t="s">
        <v>9</v>
      </c>
      <c r="C13" s="30">
        <v>37.93</v>
      </c>
      <c r="D13" s="30">
        <f>'PL2'!C106</f>
        <v>3</v>
      </c>
      <c r="E13" s="30">
        <f t="shared" si="0"/>
        <v>-34.93</v>
      </c>
      <c r="F13" s="35">
        <f>239650</f>
        <v>239650</v>
      </c>
      <c r="G13" s="44" t="e">
        <f>#REF!</f>
        <v>#REF!</v>
      </c>
      <c r="H13" s="43" t="e">
        <f t="shared" si="1"/>
        <v>#REF!</v>
      </c>
      <c r="I13" s="51" t="e">
        <f t="shared" si="2"/>
        <v>#REF!</v>
      </c>
      <c r="J13" s="53">
        <v>354322</v>
      </c>
      <c r="K13" s="52" t="e">
        <f t="shared" si="3"/>
        <v>#REF!</v>
      </c>
      <c r="L13" s="13"/>
    </row>
    <row r="14" spans="1:12" s="2" customFormat="1" ht="24" customHeight="1" x14ac:dyDescent="0.25">
      <c r="A14" s="12">
        <v>8</v>
      </c>
      <c r="B14" s="5" t="s">
        <v>11</v>
      </c>
      <c r="C14" s="30">
        <v>25.64</v>
      </c>
      <c r="D14" s="30">
        <f>'PL2'!C107</f>
        <v>3</v>
      </c>
      <c r="E14" s="30">
        <f t="shared" si="0"/>
        <v>-22.64</v>
      </c>
      <c r="F14" s="36">
        <f>209009</f>
        <v>209009</v>
      </c>
      <c r="G14" s="45" t="e">
        <f>#REF!</f>
        <v>#REF!</v>
      </c>
      <c r="H14" s="43" t="e">
        <f t="shared" si="1"/>
        <v>#REF!</v>
      </c>
      <c r="I14" s="51" t="e">
        <f t="shared" si="2"/>
        <v>#REF!</v>
      </c>
      <c r="J14" s="54">
        <v>230224</v>
      </c>
      <c r="K14" s="52" t="e">
        <f t="shared" si="3"/>
        <v>#REF!</v>
      </c>
      <c r="L14" s="13"/>
    </row>
    <row r="15" spans="1:12" s="2" customFormat="1" ht="24" customHeight="1" x14ac:dyDescent="0.25">
      <c r="A15" s="12">
        <v>9</v>
      </c>
      <c r="B15" s="5" t="s">
        <v>1</v>
      </c>
      <c r="C15" s="30">
        <v>26.47</v>
      </c>
      <c r="D15" s="30">
        <f>'PL2'!C108</f>
        <v>3</v>
      </c>
      <c r="E15" s="30">
        <f t="shared" si="0"/>
        <v>-23.47</v>
      </c>
      <c r="F15" s="36">
        <f>237373</f>
        <v>237373</v>
      </c>
      <c r="G15" s="45" t="e">
        <f>#REF!</f>
        <v>#REF!</v>
      </c>
      <c r="H15" s="43" t="e">
        <f t="shared" si="1"/>
        <v>#REF!</v>
      </c>
      <c r="I15" s="51" t="e">
        <f t="shared" si="2"/>
        <v>#REF!</v>
      </c>
      <c r="J15" s="54">
        <v>205574.5</v>
      </c>
      <c r="K15" s="52" t="e">
        <f t="shared" si="3"/>
        <v>#REF!</v>
      </c>
      <c r="L15" s="13"/>
    </row>
    <row r="16" spans="1:12" s="2" customFormat="1" ht="24" customHeight="1" x14ac:dyDescent="0.25">
      <c r="A16" s="12">
        <v>10</v>
      </c>
      <c r="B16" s="5" t="s">
        <v>3</v>
      </c>
      <c r="C16" s="30">
        <v>29.17</v>
      </c>
      <c r="D16" s="30">
        <f>'PL2'!C109</f>
        <v>3.16</v>
      </c>
      <c r="E16" s="30">
        <f t="shared" si="0"/>
        <v>-26.01</v>
      </c>
      <c r="F16" s="36">
        <f>261494</f>
        <v>261494</v>
      </c>
      <c r="G16" s="45" t="e">
        <f>#REF!</f>
        <v>#REF!</v>
      </c>
      <c r="H16" s="43" t="e">
        <f t="shared" si="1"/>
        <v>#REF!</v>
      </c>
      <c r="I16" s="51" t="e">
        <f t="shared" si="2"/>
        <v>#REF!</v>
      </c>
      <c r="J16" s="54">
        <v>213710</v>
      </c>
      <c r="K16" s="52" t="e">
        <f t="shared" si="3"/>
        <v>#REF!</v>
      </c>
      <c r="L16" s="13"/>
    </row>
    <row r="17" spans="1:12" s="2" customFormat="1" ht="24" customHeight="1" x14ac:dyDescent="0.25">
      <c r="A17" s="12">
        <v>11</v>
      </c>
      <c r="B17" s="5" t="s">
        <v>26</v>
      </c>
      <c r="C17" s="30">
        <v>20.13</v>
      </c>
      <c r="D17" s="30">
        <f>'PL2'!C110</f>
        <v>3.06</v>
      </c>
      <c r="E17" s="30">
        <f t="shared" si="0"/>
        <v>-17.07</v>
      </c>
      <c r="F17" s="36">
        <f>198579</f>
        <v>198579</v>
      </c>
      <c r="G17" s="45" t="e">
        <f>#REF!</f>
        <v>#REF!</v>
      </c>
      <c r="H17" s="43" t="e">
        <f t="shared" si="1"/>
        <v>#REF!</v>
      </c>
      <c r="I17" s="51" t="e">
        <f t="shared" si="2"/>
        <v>#REF!</v>
      </c>
      <c r="J17" s="54">
        <v>185539.5</v>
      </c>
      <c r="K17" s="52" t="e">
        <f t="shared" si="3"/>
        <v>#REF!</v>
      </c>
      <c r="L17" s="13"/>
    </row>
    <row r="18" spans="1:12" s="2" customFormat="1" ht="24" customHeight="1" x14ac:dyDescent="0.25">
      <c r="A18" s="12">
        <v>12</v>
      </c>
      <c r="B18" s="5" t="s">
        <v>27</v>
      </c>
      <c r="C18" s="30">
        <v>22.24</v>
      </c>
      <c r="D18" s="30">
        <f>'PL2'!C111</f>
        <v>3</v>
      </c>
      <c r="E18" s="30">
        <f t="shared" si="0"/>
        <v>-19.239999999999998</v>
      </c>
      <c r="F18" s="36">
        <f>157764</f>
        <v>157764</v>
      </c>
      <c r="G18" s="45" t="e">
        <f>#REF!</f>
        <v>#REF!</v>
      </c>
      <c r="H18" s="43" t="e">
        <f t="shared" si="1"/>
        <v>#REF!</v>
      </c>
      <c r="I18" s="51" t="e">
        <f t="shared" si="2"/>
        <v>#REF!</v>
      </c>
      <c r="J18" s="54">
        <v>311701</v>
      </c>
      <c r="K18" s="52" t="e">
        <f t="shared" si="3"/>
        <v>#REF!</v>
      </c>
      <c r="L18" s="13"/>
    </row>
    <row r="19" spans="1:12" s="2" customFormat="1" ht="24" customHeight="1" x14ac:dyDescent="0.25">
      <c r="A19" s="12">
        <v>13</v>
      </c>
      <c r="B19" s="5" t="s">
        <v>16</v>
      </c>
      <c r="C19" s="30">
        <v>13.73</v>
      </c>
      <c r="D19" s="30">
        <f>'PL2'!C112</f>
        <v>3</v>
      </c>
      <c r="E19" s="30">
        <f t="shared" si="0"/>
        <v>-10.73</v>
      </c>
      <c r="F19" s="36">
        <f>123676</f>
        <v>123676</v>
      </c>
      <c r="G19" s="45" t="e">
        <f>#REF!</f>
        <v>#REF!</v>
      </c>
      <c r="H19" s="43" t="e">
        <f t="shared" si="1"/>
        <v>#REF!</v>
      </c>
      <c r="I19" s="51" t="e">
        <f t="shared" si="2"/>
        <v>#REF!</v>
      </c>
      <c r="J19" s="54">
        <v>132476</v>
      </c>
      <c r="K19" s="52" t="e">
        <f t="shared" si="3"/>
        <v>#REF!</v>
      </c>
      <c r="L19" s="13"/>
    </row>
    <row r="20" spans="1:12" s="2" customFormat="1" ht="24" customHeight="1" x14ac:dyDescent="0.25">
      <c r="A20" s="12">
        <v>14</v>
      </c>
      <c r="B20" s="5" t="s">
        <v>24</v>
      </c>
      <c r="C20" s="30">
        <v>21.74</v>
      </c>
      <c r="D20" s="30">
        <f>'PL2'!C113</f>
        <v>3</v>
      </c>
      <c r="E20" s="30">
        <f t="shared" si="0"/>
        <v>-18.739999999999998</v>
      </c>
      <c r="F20" s="34">
        <f>191904</f>
        <v>191904</v>
      </c>
      <c r="G20" s="45" t="e">
        <f>#REF!</f>
        <v>#REF!</v>
      </c>
      <c r="H20" s="43" t="e">
        <f t="shared" si="1"/>
        <v>#REF!</v>
      </c>
      <c r="I20" s="51" t="e">
        <f t="shared" si="2"/>
        <v>#REF!</v>
      </c>
      <c r="J20" s="54">
        <v>148261.5</v>
      </c>
      <c r="K20" s="52" t="e">
        <f t="shared" si="3"/>
        <v>#REF!</v>
      </c>
      <c r="L20" s="14"/>
    </row>
    <row r="21" spans="1:12" s="2" customFormat="1" ht="24" customHeight="1" thickBot="1" x14ac:dyDescent="0.3">
      <c r="A21" s="15">
        <v>15</v>
      </c>
      <c r="B21" s="16" t="s">
        <v>7</v>
      </c>
      <c r="C21" s="31">
        <v>30.06</v>
      </c>
      <c r="D21" s="31">
        <f>'PL2'!C114</f>
        <v>3.5</v>
      </c>
      <c r="E21" s="31">
        <f>D21-C21</f>
        <v>-26.56</v>
      </c>
      <c r="F21" s="37">
        <f>148753</f>
        <v>148753</v>
      </c>
      <c r="G21" s="46" t="e">
        <f>#REF!</f>
        <v>#REF!</v>
      </c>
      <c r="H21" s="46" t="e">
        <f>G21-F21</f>
        <v>#REF!</v>
      </c>
      <c r="I21" s="55" t="e">
        <f>G21</f>
        <v>#REF!</v>
      </c>
      <c r="J21" s="56">
        <v>218203</v>
      </c>
      <c r="K21" s="56" t="e">
        <f>I21-J21</f>
        <v>#REF!</v>
      </c>
      <c r="L21" s="17"/>
    </row>
    <row r="22" spans="1:12" ht="19.5" thickTop="1" x14ac:dyDescent="0.3"/>
  </sheetData>
  <mergeCells count="7">
    <mergeCell ref="A1:L1"/>
    <mergeCell ref="A4:A5"/>
    <mergeCell ref="B4:B5"/>
    <mergeCell ref="C4:E4"/>
    <mergeCell ref="F4:H4"/>
    <mergeCell ref="L4:L5"/>
    <mergeCell ref="I4:K4"/>
  </mergeCells>
  <printOptions horizontalCentered="1"/>
  <pageMargins left="0.2" right="0.2" top="0.5" bottom="0.5" header="0.3" footer="0.3"/>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1"/>
  <sheetViews>
    <sheetView workbookViewId="0">
      <selection activeCell="K8" sqref="K8"/>
    </sheetView>
  </sheetViews>
  <sheetFormatPr defaultColWidth="9.140625" defaultRowHeight="18.75" x14ac:dyDescent="0.3"/>
  <cols>
    <col min="1" max="1" width="6.7109375" style="1" customWidth="1"/>
    <col min="2" max="2" width="32.140625" style="1" customWidth="1"/>
    <col min="3" max="8" width="17.140625" style="1" customWidth="1"/>
    <col min="9" max="9" width="9.7109375" style="1" bestFit="1" customWidth="1"/>
    <col min="10" max="10" width="12" style="1" customWidth="1"/>
    <col min="11" max="12" width="10.7109375" style="1" customWidth="1"/>
    <col min="13" max="16384" width="9.140625" style="1"/>
  </cols>
  <sheetData>
    <row r="1" spans="1:9" ht="56.25" customHeight="1" x14ac:dyDescent="0.3">
      <c r="A1" s="249" t="s">
        <v>156</v>
      </c>
      <c r="B1" s="250"/>
      <c r="C1" s="250"/>
      <c r="D1" s="250"/>
      <c r="E1" s="250"/>
      <c r="F1" s="250"/>
      <c r="G1" s="250"/>
      <c r="H1" s="250"/>
      <c r="I1" s="250"/>
    </row>
    <row r="2" spans="1:9" ht="19.5" thickBot="1" x14ac:dyDescent="0.35"/>
    <row r="3" spans="1:9" s="3" customFormat="1" ht="41.25" customHeight="1" thickTop="1" x14ac:dyDescent="0.25">
      <c r="A3" s="256" t="s">
        <v>42</v>
      </c>
      <c r="B3" s="258" t="s">
        <v>34</v>
      </c>
      <c r="C3" s="253" t="s">
        <v>69</v>
      </c>
      <c r="D3" s="254"/>
      <c r="E3" s="255"/>
      <c r="F3" s="260" t="s">
        <v>157</v>
      </c>
      <c r="G3" s="261"/>
      <c r="H3" s="262"/>
      <c r="I3" s="7" t="s">
        <v>38</v>
      </c>
    </row>
    <row r="4" spans="1:9" s="3" customFormat="1" ht="41.25" customHeight="1" x14ac:dyDescent="0.25">
      <c r="A4" s="257"/>
      <c r="B4" s="259"/>
      <c r="C4" s="60" t="s">
        <v>158</v>
      </c>
      <c r="D4" s="60" t="s">
        <v>159</v>
      </c>
      <c r="E4" s="60" t="s">
        <v>160</v>
      </c>
      <c r="F4" s="60" t="s">
        <v>158</v>
      </c>
      <c r="G4" s="60" t="s">
        <v>159</v>
      </c>
      <c r="H4" s="60" t="s">
        <v>160</v>
      </c>
      <c r="I4" s="61"/>
    </row>
    <row r="5" spans="1:9" s="3" customFormat="1" ht="28.5" customHeight="1" x14ac:dyDescent="0.25">
      <c r="A5" s="19"/>
      <c r="B5" s="20" t="s">
        <v>68</v>
      </c>
      <c r="C5" s="28">
        <f>SUM(C6:C20)</f>
        <v>575.55617499999994</v>
      </c>
      <c r="D5" s="28" t="e">
        <f>SUM(D6:D20)</f>
        <v>#REF!</v>
      </c>
      <c r="E5" s="28" t="e">
        <f>SUM(E6:E20)</f>
        <v>#REF!</v>
      </c>
      <c r="F5" s="32">
        <f>SUM(F6:F20)</f>
        <v>4543488.0000000009</v>
      </c>
      <c r="G5" s="32" t="e">
        <f>SUM(G6:G20)</f>
        <v>#REF!</v>
      </c>
      <c r="H5" s="62" t="e">
        <f>G5-F5</f>
        <v>#REF!</v>
      </c>
      <c r="I5" s="21"/>
    </row>
    <row r="6" spans="1:9" s="2" customFormat="1" ht="24" customHeight="1" x14ac:dyDescent="0.25">
      <c r="A6" s="10">
        <v>1</v>
      </c>
      <c r="B6" s="4" t="s">
        <v>20</v>
      </c>
      <c r="C6" s="29">
        <v>77.098224999999999</v>
      </c>
      <c r="D6" s="39" t="e">
        <f>#REF!</f>
        <v>#REF!</v>
      </c>
      <c r="E6" s="63" t="e">
        <f>D6-C6</f>
        <v>#REF!</v>
      </c>
      <c r="F6" s="33">
        <v>608619.75828649569</v>
      </c>
      <c r="G6" s="42" t="e">
        <f>#REF!</f>
        <v>#REF!</v>
      </c>
      <c r="H6" s="64" t="e">
        <f>G6-F6</f>
        <v>#REF!</v>
      </c>
      <c r="I6" s="11"/>
    </row>
    <row r="7" spans="1:9" s="2" customFormat="1" ht="24" customHeight="1" x14ac:dyDescent="0.25">
      <c r="A7" s="12">
        <v>2</v>
      </c>
      <c r="B7" s="5" t="s">
        <v>46</v>
      </c>
      <c r="C7" s="30">
        <v>54.245439999999995</v>
      </c>
      <c r="D7" s="30" t="e">
        <f>#REF!</f>
        <v>#REF!</v>
      </c>
      <c r="E7" s="65" t="e">
        <f t="shared" ref="E7:E20" si="0">D7-C7</f>
        <v>#REF!</v>
      </c>
      <c r="F7" s="34">
        <v>428217.98531606409</v>
      </c>
      <c r="G7" s="43" t="e">
        <f>#REF!</f>
        <v>#REF!</v>
      </c>
      <c r="H7" s="66" t="e">
        <f t="shared" ref="H7:H20" si="1">G7-F7</f>
        <v>#REF!</v>
      </c>
      <c r="I7" s="13"/>
    </row>
    <row r="8" spans="1:9" s="2" customFormat="1" ht="24" customHeight="1" x14ac:dyDescent="0.25">
      <c r="A8" s="12">
        <v>3</v>
      </c>
      <c r="B8" s="5" t="s">
        <v>18</v>
      </c>
      <c r="C8" s="30">
        <v>54.882700000000007</v>
      </c>
      <c r="D8" s="67" t="e">
        <f>#REF!</f>
        <v>#REF!</v>
      </c>
      <c r="E8" s="68" t="e">
        <f t="shared" si="0"/>
        <v>#REF!</v>
      </c>
      <c r="F8" s="35">
        <v>433248.56840880919</v>
      </c>
      <c r="G8" s="44" t="e">
        <f>#REF!</f>
        <v>#REF!</v>
      </c>
      <c r="H8" s="66" t="e">
        <f t="shared" si="1"/>
        <v>#REF!</v>
      </c>
      <c r="I8" s="13"/>
    </row>
    <row r="9" spans="1:9" s="2" customFormat="1" ht="24" customHeight="1" x14ac:dyDescent="0.25">
      <c r="A9" s="12">
        <v>4</v>
      </c>
      <c r="B9" s="5" t="s">
        <v>14</v>
      </c>
      <c r="C9" s="30">
        <v>32.891125000000002</v>
      </c>
      <c r="D9" s="69" t="e">
        <f>#REF!</f>
        <v>#REF!</v>
      </c>
      <c r="E9" s="68" t="e">
        <f t="shared" si="0"/>
        <v>#REF!</v>
      </c>
      <c r="F9" s="36">
        <v>259645.25833468823</v>
      </c>
      <c r="G9" s="45" t="e">
        <f>#REF!</f>
        <v>#REF!</v>
      </c>
      <c r="H9" s="66" t="e">
        <f t="shared" si="1"/>
        <v>#REF!</v>
      </c>
      <c r="I9" s="13"/>
    </row>
    <row r="10" spans="1:9" s="2" customFormat="1" ht="24" customHeight="1" x14ac:dyDescent="0.25">
      <c r="A10" s="12">
        <v>5</v>
      </c>
      <c r="B10" s="5" t="s">
        <v>22</v>
      </c>
      <c r="C10" s="30">
        <v>28.54806</v>
      </c>
      <c r="D10" s="30" t="e">
        <f>#REF!</f>
        <v>#REF!</v>
      </c>
      <c r="E10" s="70" t="e">
        <f t="shared" si="0"/>
        <v>#REF!</v>
      </c>
      <c r="F10" s="34">
        <v>225360.74438482051</v>
      </c>
      <c r="G10" s="45" t="e">
        <f>#REF!</f>
        <v>#REF!</v>
      </c>
      <c r="H10" s="66" t="e">
        <f t="shared" si="1"/>
        <v>#REF!</v>
      </c>
      <c r="I10" s="13"/>
    </row>
    <row r="11" spans="1:9" s="2" customFormat="1" ht="24" customHeight="1" x14ac:dyDescent="0.25">
      <c r="A11" s="12">
        <v>6</v>
      </c>
      <c r="B11" s="5" t="s">
        <v>5</v>
      </c>
      <c r="C11" s="30">
        <v>35.413874999999997</v>
      </c>
      <c r="D11" s="30" t="e">
        <f>#REF!</f>
        <v>#REF!</v>
      </c>
      <c r="E11" s="65" t="e">
        <f t="shared" si="0"/>
        <v>#REF!</v>
      </c>
      <c r="F11" s="34">
        <v>279560.05527349265</v>
      </c>
      <c r="G11" s="45" t="e">
        <f>#REF!</f>
        <v>#REF!</v>
      </c>
      <c r="H11" s="66" t="e">
        <f t="shared" si="1"/>
        <v>#REF!</v>
      </c>
      <c r="I11" s="13"/>
    </row>
    <row r="12" spans="1:9" s="2" customFormat="1" ht="24" customHeight="1" x14ac:dyDescent="0.25">
      <c r="A12" s="12">
        <v>7</v>
      </c>
      <c r="B12" s="5" t="s">
        <v>9</v>
      </c>
      <c r="C12" s="30">
        <v>36.740030000000004</v>
      </c>
      <c r="D12" s="67" t="e">
        <f>#REF!</f>
        <v>#REF!</v>
      </c>
      <c r="E12" s="65" t="e">
        <f t="shared" si="0"/>
        <v>#REF!</v>
      </c>
      <c r="F12" s="35">
        <v>290028.83241525479</v>
      </c>
      <c r="G12" s="45" t="e">
        <f>#REF!</f>
        <v>#REF!</v>
      </c>
      <c r="H12" s="66" t="e">
        <f t="shared" si="1"/>
        <v>#REF!</v>
      </c>
      <c r="I12" s="13"/>
    </row>
    <row r="13" spans="1:9" s="2" customFormat="1" ht="24" customHeight="1" x14ac:dyDescent="0.25">
      <c r="A13" s="12">
        <v>8</v>
      </c>
      <c r="B13" s="5" t="s">
        <v>11</v>
      </c>
      <c r="C13" s="30">
        <v>27.551634999999997</v>
      </c>
      <c r="D13" s="69" t="e">
        <f>#REF!</f>
        <v>#REF!</v>
      </c>
      <c r="E13" s="68" t="e">
        <f t="shared" si="0"/>
        <v>#REF!</v>
      </c>
      <c r="F13" s="36">
        <v>217494.88310655343</v>
      </c>
      <c r="G13" s="45" t="e">
        <f>#REF!</f>
        <v>#REF!</v>
      </c>
      <c r="H13" s="66" t="e">
        <f t="shared" si="1"/>
        <v>#REF!</v>
      </c>
      <c r="I13" s="13"/>
    </row>
    <row r="14" spans="1:9" s="2" customFormat="1" ht="24" customHeight="1" x14ac:dyDescent="0.25">
      <c r="A14" s="12">
        <v>9</v>
      </c>
      <c r="B14" s="5" t="s">
        <v>1</v>
      </c>
      <c r="C14" s="30">
        <v>25.098255000000002</v>
      </c>
      <c r="D14" s="69" t="e">
        <f>#REF!</f>
        <v>#REF!</v>
      </c>
      <c r="E14" s="70" t="e">
        <f t="shared" si="0"/>
        <v>#REF!</v>
      </c>
      <c r="F14" s="36">
        <v>198127.69867935136</v>
      </c>
      <c r="G14" s="45" t="e">
        <f>#REF!</f>
        <v>#REF!</v>
      </c>
      <c r="H14" s="66" t="e">
        <f t="shared" si="1"/>
        <v>#REF!</v>
      </c>
      <c r="I14" s="13"/>
    </row>
    <row r="15" spans="1:9" s="2" customFormat="1" ht="24" customHeight="1" x14ac:dyDescent="0.25">
      <c r="A15" s="12">
        <v>10</v>
      </c>
      <c r="B15" s="5" t="s">
        <v>3</v>
      </c>
      <c r="C15" s="30">
        <v>27.754719999999999</v>
      </c>
      <c r="D15" s="69" t="e">
        <f>#REF!</f>
        <v>#REF!</v>
      </c>
      <c r="E15" s="65" t="e">
        <f t="shared" si="0"/>
        <v>#REF!</v>
      </c>
      <c r="F15" s="36">
        <v>219098.05287617669</v>
      </c>
      <c r="G15" s="45" t="e">
        <f>#REF!</f>
        <v>#REF!</v>
      </c>
      <c r="H15" s="66" t="e">
        <f t="shared" si="1"/>
        <v>#REF!</v>
      </c>
      <c r="I15" s="13"/>
    </row>
    <row r="16" spans="1:9" s="2" customFormat="1" ht="24" customHeight="1" x14ac:dyDescent="0.25">
      <c r="A16" s="12">
        <v>11</v>
      </c>
      <c r="B16" s="5" t="s">
        <v>26</v>
      </c>
      <c r="C16" s="30">
        <v>25.210659999999997</v>
      </c>
      <c r="D16" s="69" t="e">
        <f>#REF!</f>
        <v>#REF!</v>
      </c>
      <c r="E16" s="65" t="e">
        <f t="shared" si="0"/>
        <v>#REF!</v>
      </c>
      <c r="F16" s="36">
        <v>199015.03303666232</v>
      </c>
      <c r="G16" s="45" t="e">
        <f>#REF!</f>
        <v>#REF!</v>
      </c>
      <c r="H16" s="66" t="e">
        <f t="shared" si="1"/>
        <v>#REF!</v>
      </c>
      <c r="I16" s="13"/>
    </row>
    <row r="17" spans="1:9" s="2" customFormat="1" ht="24" customHeight="1" x14ac:dyDescent="0.25">
      <c r="A17" s="12">
        <v>12</v>
      </c>
      <c r="B17" s="5" t="s">
        <v>27</v>
      </c>
      <c r="C17" s="30">
        <v>84.481260000000006</v>
      </c>
      <c r="D17" s="69" t="e">
        <f>#REF!</f>
        <v>#REF!</v>
      </c>
      <c r="E17" s="65" t="e">
        <f t="shared" si="0"/>
        <v>#REF!</v>
      </c>
      <c r="F17" s="36">
        <v>666902.04658977047</v>
      </c>
      <c r="G17" s="45" t="e">
        <f>#REF!</f>
        <v>#REF!</v>
      </c>
      <c r="H17" s="66" t="e">
        <f t="shared" si="1"/>
        <v>#REF!</v>
      </c>
      <c r="I17" s="13"/>
    </row>
    <row r="18" spans="1:9" s="2" customFormat="1" ht="24" customHeight="1" x14ac:dyDescent="0.25">
      <c r="A18" s="12">
        <v>13</v>
      </c>
      <c r="B18" s="5" t="s">
        <v>16</v>
      </c>
      <c r="C18" s="30">
        <v>18.709945000000001</v>
      </c>
      <c r="D18" s="69" t="e">
        <f>#REF!</f>
        <v>#REF!</v>
      </c>
      <c r="E18" s="65" t="e">
        <f t="shared" si="0"/>
        <v>#REF!</v>
      </c>
      <c r="F18" s="36">
        <v>147697.85171388357</v>
      </c>
      <c r="G18" s="45" t="e">
        <f>#REF!</f>
        <v>#REF!</v>
      </c>
      <c r="H18" s="66" t="e">
        <f t="shared" si="1"/>
        <v>#REF!</v>
      </c>
      <c r="I18" s="13"/>
    </row>
    <row r="19" spans="1:9" s="2" customFormat="1" ht="24" customHeight="1" x14ac:dyDescent="0.25">
      <c r="A19" s="12">
        <v>14</v>
      </c>
      <c r="B19" s="5" t="s">
        <v>24</v>
      </c>
      <c r="C19" s="30">
        <v>21.55443</v>
      </c>
      <c r="D19" s="30" t="e">
        <f>#REF!</f>
        <v>#REF!</v>
      </c>
      <c r="E19" s="65" t="e">
        <f t="shared" si="0"/>
        <v>#REF!</v>
      </c>
      <c r="F19" s="34">
        <v>170152.45132560693</v>
      </c>
      <c r="G19" s="45" t="e">
        <f>#REF!</f>
        <v>#REF!</v>
      </c>
      <c r="H19" s="66" t="e">
        <f t="shared" si="1"/>
        <v>#REF!</v>
      </c>
      <c r="I19" s="14"/>
    </row>
    <row r="20" spans="1:9" s="2" customFormat="1" ht="24" customHeight="1" thickBot="1" x14ac:dyDescent="0.3">
      <c r="A20" s="15">
        <v>15</v>
      </c>
      <c r="B20" s="16" t="s">
        <v>7</v>
      </c>
      <c r="C20" s="31">
        <v>25.375814999999999</v>
      </c>
      <c r="D20" s="31" t="e">
        <f>#REF!</f>
        <v>#REF!</v>
      </c>
      <c r="E20" s="71" t="e">
        <f t="shared" si="0"/>
        <v>#REF!</v>
      </c>
      <c r="F20" s="37">
        <v>200318.78025237069</v>
      </c>
      <c r="G20" s="46" t="e">
        <f>#REF!</f>
        <v>#REF!</v>
      </c>
      <c r="H20" s="72" t="e">
        <f t="shared" si="1"/>
        <v>#REF!</v>
      </c>
      <c r="I20" s="17"/>
    </row>
    <row r="21" spans="1:9" ht="19.5" thickTop="1" x14ac:dyDescent="0.3"/>
  </sheetData>
  <mergeCells count="5">
    <mergeCell ref="A1:I1"/>
    <mergeCell ref="A3:A4"/>
    <mergeCell ref="B3:B4"/>
    <mergeCell ref="C3:E3"/>
    <mergeCell ref="F3:H3"/>
  </mergeCells>
  <printOptions horizontalCentered="1"/>
  <pageMargins left="0.2" right="0.2" top="0.5" bottom="0.5" header="0.3" footer="0.3"/>
  <pageSetup paperSize="9" scale="9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37"/>
  <sheetViews>
    <sheetView topLeftCell="A3" zoomScale="90" zoomScaleNormal="90" workbookViewId="0">
      <pane xSplit="4455" ySplit="1755" topLeftCell="F7" activePane="bottomRight"/>
      <selection pane="topRight" activeCell="J3" sqref="J3:K3"/>
      <selection pane="bottomLeft" activeCell="A6" sqref="A6:A10"/>
      <selection pane="bottomRight" activeCell="K8" sqref="K8"/>
    </sheetView>
  </sheetViews>
  <sheetFormatPr defaultColWidth="9.140625" defaultRowHeight="18.75" x14ac:dyDescent="0.3"/>
  <cols>
    <col min="1" max="1" width="4.7109375" style="1" customWidth="1"/>
    <col min="2" max="2" width="17.28515625" style="1" bestFit="1" customWidth="1"/>
    <col min="3" max="3" width="21" style="1" bestFit="1" customWidth="1"/>
    <col min="4" max="4" width="37.28515625" style="1" customWidth="1"/>
    <col min="5" max="5" width="8.5703125" style="1" customWidth="1"/>
    <col min="6" max="6" width="37.28515625" style="1" customWidth="1"/>
    <col min="7" max="7" width="8.5703125" style="1" customWidth="1"/>
    <col min="8" max="8" width="37.28515625" style="1" customWidth="1"/>
    <col min="9" max="9" width="8.5703125" style="1" customWidth="1"/>
    <col min="10" max="10" width="37.28515625" style="1" customWidth="1"/>
    <col min="11" max="11" width="8.5703125" style="1" customWidth="1"/>
    <col min="12" max="12" width="26.5703125" style="1" customWidth="1"/>
    <col min="13" max="16384" width="9.140625" style="1"/>
  </cols>
  <sheetData>
    <row r="1" spans="1:12" ht="39" customHeight="1" x14ac:dyDescent="0.3">
      <c r="A1" s="249" t="s">
        <v>142</v>
      </c>
      <c r="B1" s="250"/>
      <c r="C1" s="250"/>
      <c r="D1" s="250"/>
      <c r="E1" s="250"/>
      <c r="F1" s="250"/>
      <c r="G1" s="250"/>
      <c r="H1" s="250"/>
      <c r="I1" s="250"/>
      <c r="J1" s="250"/>
      <c r="K1" s="250"/>
      <c r="L1" s="250"/>
    </row>
    <row r="2" spans="1:12" x14ac:dyDescent="0.3">
      <c r="A2" s="22"/>
      <c r="B2" s="22"/>
      <c r="C2" s="22"/>
      <c r="D2" s="22"/>
      <c r="E2" s="22"/>
      <c r="F2" s="22"/>
      <c r="G2" s="22"/>
      <c r="H2" s="22"/>
      <c r="I2" s="22"/>
      <c r="J2" s="22"/>
      <c r="K2" s="22"/>
      <c r="L2" s="22"/>
    </row>
    <row r="3" spans="1:12" ht="41.25" customHeight="1" x14ac:dyDescent="0.3">
      <c r="A3" s="267" t="s">
        <v>42</v>
      </c>
      <c r="B3" s="267" t="s">
        <v>75</v>
      </c>
      <c r="C3" s="267" t="s">
        <v>76</v>
      </c>
      <c r="D3" s="267" t="s">
        <v>161</v>
      </c>
      <c r="E3" s="267"/>
      <c r="F3" s="267" t="s">
        <v>105</v>
      </c>
      <c r="G3" s="267"/>
      <c r="H3" s="267" t="s">
        <v>143</v>
      </c>
      <c r="I3" s="267"/>
      <c r="J3" s="267" t="s">
        <v>179</v>
      </c>
      <c r="K3" s="267"/>
      <c r="L3" s="267" t="s">
        <v>38</v>
      </c>
    </row>
    <row r="4" spans="1:12" ht="41.25" customHeight="1" x14ac:dyDescent="0.3">
      <c r="A4" s="267"/>
      <c r="B4" s="267"/>
      <c r="C4" s="267"/>
      <c r="D4" s="59" t="s">
        <v>77</v>
      </c>
      <c r="E4" s="59" t="s">
        <v>78</v>
      </c>
      <c r="F4" s="59" t="s">
        <v>77</v>
      </c>
      <c r="G4" s="59" t="s">
        <v>78</v>
      </c>
      <c r="H4" s="59" t="s">
        <v>77</v>
      </c>
      <c r="I4" s="59" t="s">
        <v>78</v>
      </c>
      <c r="J4" s="59" t="s">
        <v>77</v>
      </c>
      <c r="K4" s="59" t="s">
        <v>78</v>
      </c>
      <c r="L4" s="267"/>
    </row>
    <row r="5" spans="1:12" s="27" customFormat="1" ht="12.75" x14ac:dyDescent="0.2">
      <c r="A5" s="26" t="s">
        <v>50</v>
      </c>
      <c r="B5" s="26" t="s">
        <v>51</v>
      </c>
      <c r="C5" s="26" t="s">
        <v>52</v>
      </c>
      <c r="D5" s="26" t="s">
        <v>53</v>
      </c>
      <c r="E5" s="26" t="s">
        <v>54</v>
      </c>
      <c r="F5" s="26" t="s">
        <v>55</v>
      </c>
      <c r="G5" s="26" t="s">
        <v>56</v>
      </c>
      <c r="H5" s="26" t="s">
        <v>57</v>
      </c>
      <c r="I5" s="26" t="s">
        <v>58</v>
      </c>
      <c r="J5" s="26" t="s">
        <v>59</v>
      </c>
      <c r="K5" s="26" t="s">
        <v>60</v>
      </c>
      <c r="L5" s="26" t="s">
        <v>61</v>
      </c>
    </row>
    <row r="6" spans="1:12" ht="34.5" customHeight="1" x14ac:dyDescent="0.3">
      <c r="A6" s="263">
        <v>1</v>
      </c>
      <c r="B6" s="263" t="s">
        <v>29</v>
      </c>
      <c r="C6" s="263" t="s">
        <v>79</v>
      </c>
      <c r="D6" s="58" t="s">
        <v>144</v>
      </c>
      <c r="E6" s="25">
        <v>1</v>
      </c>
      <c r="F6" s="58" t="s">
        <v>80</v>
      </c>
      <c r="G6" s="58">
        <v>10</v>
      </c>
      <c r="H6" s="58" t="s">
        <v>144</v>
      </c>
      <c r="I6" s="25">
        <v>1</v>
      </c>
      <c r="J6" s="58" t="s">
        <v>137</v>
      </c>
      <c r="K6" s="25">
        <v>1</v>
      </c>
      <c r="L6" s="263" t="s">
        <v>173</v>
      </c>
    </row>
    <row r="7" spans="1:12" ht="61.5" customHeight="1" x14ac:dyDescent="0.3">
      <c r="A7" s="263"/>
      <c r="B7" s="263"/>
      <c r="C7" s="263"/>
      <c r="D7" s="58" t="s">
        <v>81</v>
      </c>
      <c r="E7" s="25">
        <v>0.3</v>
      </c>
      <c r="F7" s="58" t="s">
        <v>109</v>
      </c>
      <c r="G7" s="25">
        <v>2</v>
      </c>
      <c r="H7" s="58" t="s">
        <v>145</v>
      </c>
      <c r="I7" s="25">
        <v>0.2</v>
      </c>
      <c r="J7" s="58" t="s">
        <v>81</v>
      </c>
      <c r="K7" s="58">
        <v>0.1</v>
      </c>
      <c r="L7" s="263"/>
    </row>
    <row r="8" spans="1:12" ht="61.5" customHeight="1" x14ac:dyDescent="0.3">
      <c r="A8" s="263"/>
      <c r="B8" s="263"/>
      <c r="C8" s="263"/>
      <c r="D8" s="58"/>
      <c r="E8" s="25"/>
      <c r="F8" s="58" t="s">
        <v>110</v>
      </c>
      <c r="G8" s="25">
        <v>1</v>
      </c>
      <c r="H8" s="58" t="s">
        <v>146</v>
      </c>
      <c r="I8" s="25">
        <v>0.1</v>
      </c>
      <c r="J8" s="58"/>
      <c r="K8" s="58"/>
      <c r="L8" s="263"/>
    </row>
    <row r="9" spans="1:12" ht="61.5" customHeight="1" x14ac:dyDescent="0.3">
      <c r="A9" s="263"/>
      <c r="B9" s="263"/>
      <c r="C9" s="263"/>
      <c r="D9" s="58"/>
      <c r="E9" s="58"/>
      <c r="F9" s="58" t="s">
        <v>104</v>
      </c>
      <c r="G9" s="58">
        <v>0.5</v>
      </c>
      <c r="H9" s="58" t="s">
        <v>147</v>
      </c>
      <c r="I9" s="58">
        <v>0.05</v>
      </c>
      <c r="J9" s="58"/>
      <c r="K9" s="58"/>
      <c r="L9" s="263"/>
    </row>
    <row r="10" spans="1:12" ht="75.75" customHeight="1" x14ac:dyDescent="0.3">
      <c r="A10" s="263"/>
      <c r="B10" s="263"/>
      <c r="C10" s="58" t="s">
        <v>111</v>
      </c>
      <c r="D10" s="58" t="s">
        <v>148</v>
      </c>
      <c r="E10" s="58">
        <v>0.4</v>
      </c>
      <c r="F10" s="58" t="s">
        <v>82</v>
      </c>
      <c r="G10" s="58">
        <v>0.5</v>
      </c>
      <c r="H10" s="58" t="s">
        <v>148</v>
      </c>
      <c r="I10" s="58">
        <v>0.05</v>
      </c>
      <c r="J10" s="58" t="s">
        <v>83</v>
      </c>
      <c r="K10" s="58">
        <v>0.1</v>
      </c>
      <c r="L10" s="58" t="s">
        <v>174</v>
      </c>
    </row>
    <row r="11" spans="1:12" ht="44.25" customHeight="1" x14ac:dyDescent="0.3">
      <c r="A11" s="264">
        <v>2</v>
      </c>
      <c r="B11" s="264" t="s">
        <v>112</v>
      </c>
      <c r="C11" s="58" t="s">
        <v>39</v>
      </c>
      <c r="D11" s="23">
        <v>0.05</v>
      </c>
      <c r="E11" s="58">
        <v>3.5</v>
      </c>
      <c r="F11" s="23">
        <v>0.01</v>
      </c>
      <c r="G11" s="58">
        <v>0.1</v>
      </c>
      <c r="H11" s="23">
        <v>0.01</v>
      </c>
      <c r="I11" s="25">
        <v>0.1</v>
      </c>
      <c r="J11" s="23">
        <v>0.01</v>
      </c>
      <c r="K11" s="58">
        <v>0.1</v>
      </c>
      <c r="L11" s="58"/>
    </row>
    <row r="12" spans="1:12" ht="34.5" customHeight="1" x14ac:dyDescent="0.3">
      <c r="A12" s="265"/>
      <c r="B12" s="265"/>
      <c r="C12" s="263" t="s">
        <v>113</v>
      </c>
      <c r="D12" s="58" t="s">
        <v>162</v>
      </c>
      <c r="E12" s="25">
        <v>0.3</v>
      </c>
      <c r="F12" s="58" t="s">
        <v>106</v>
      </c>
      <c r="G12" s="25">
        <v>4</v>
      </c>
      <c r="H12" s="58" t="s">
        <v>149</v>
      </c>
      <c r="I12" s="58">
        <v>0.4</v>
      </c>
      <c r="J12" s="58" t="s">
        <v>84</v>
      </c>
      <c r="K12" s="58">
        <v>0.4</v>
      </c>
      <c r="L12" s="263" t="s">
        <v>175</v>
      </c>
    </row>
    <row r="13" spans="1:12" ht="34.5" customHeight="1" x14ac:dyDescent="0.3">
      <c r="A13" s="265"/>
      <c r="B13" s="265"/>
      <c r="C13" s="263"/>
      <c r="D13" s="58" t="s">
        <v>163</v>
      </c>
      <c r="E13" s="25">
        <v>0.4</v>
      </c>
      <c r="F13" s="58" t="s">
        <v>114</v>
      </c>
      <c r="G13" s="25">
        <v>3</v>
      </c>
      <c r="H13" s="58" t="s">
        <v>150</v>
      </c>
      <c r="I13" s="58">
        <v>0.3</v>
      </c>
      <c r="J13" s="58" t="s">
        <v>131</v>
      </c>
      <c r="K13" s="58">
        <v>0.3</v>
      </c>
      <c r="L13" s="263"/>
    </row>
    <row r="14" spans="1:12" ht="34.5" customHeight="1" x14ac:dyDescent="0.3">
      <c r="A14" s="265"/>
      <c r="B14" s="265"/>
      <c r="C14" s="263"/>
      <c r="D14" s="58"/>
      <c r="E14" s="25"/>
      <c r="F14" s="58" t="s">
        <v>115</v>
      </c>
      <c r="G14" s="25">
        <v>2</v>
      </c>
      <c r="H14" s="58"/>
      <c r="I14" s="58"/>
      <c r="J14" s="58"/>
      <c r="K14" s="58"/>
      <c r="L14" s="263"/>
    </row>
    <row r="15" spans="1:12" ht="34.5" customHeight="1" x14ac:dyDescent="0.3">
      <c r="A15" s="265"/>
      <c r="B15" s="265"/>
      <c r="C15" s="263"/>
      <c r="D15" s="58"/>
      <c r="E15" s="25"/>
      <c r="F15" s="58" t="s">
        <v>116</v>
      </c>
      <c r="G15" s="25">
        <v>1</v>
      </c>
      <c r="H15" s="58"/>
      <c r="I15" s="58"/>
      <c r="J15" s="58"/>
      <c r="K15" s="58"/>
      <c r="L15" s="263"/>
    </row>
    <row r="16" spans="1:12" ht="34.5" customHeight="1" x14ac:dyDescent="0.3">
      <c r="A16" s="265"/>
      <c r="B16" s="265"/>
      <c r="C16" s="263"/>
      <c r="D16" s="58"/>
      <c r="E16" s="25"/>
      <c r="F16" s="58" t="s">
        <v>107</v>
      </c>
      <c r="G16" s="25">
        <v>0.5</v>
      </c>
      <c r="H16" s="58"/>
      <c r="I16" s="58"/>
      <c r="J16" s="58"/>
      <c r="K16" s="58"/>
      <c r="L16" s="263"/>
    </row>
    <row r="17" spans="1:12" ht="34.5" customHeight="1" x14ac:dyDescent="0.3">
      <c r="A17" s="265"/>
      <c r="B17" s="265"/>
      <c r="C17" s="263" t="s">
        <v>135</v>
      </c>
      <c r="D17" s="58"/>
      <c r="E17" s="25"/>
      <c r="F17" s="58" t="s">
        <v>117</v>
      </c>
      <c r="G17" s="25">
        <v>3</v>
      </c>
      <c r="H17" s="58" t="s">
        <v>117</v>
      </c>
      <c r="I17" s="25">
        <v>3</v>
      </c>
      <c r="J17" s="58" t="s">
        <v>117</v>
      </c>
      <c r="K17" s="25">
        <v>3</v>
      </c>
      <c r="L17" s="58"/>
    </row>
    <row r="18" spans="1:12" ht="34.5" customHeight="1" x14ac:dyDescent="0.3">
      <c r="A18" s="265"/>
      <c r="B18" s="265"/>
      <c r="C18" s="263"/>
      <c r="D18" s="58"/>
      <c r="E18" s="25"/>
      <c r="F18" s="58" t="s">
        <v>118</v>
      </c>
      <c r="G18" s="25">
        <v>2</v>
      </c>
      <c r="H18" s="58" t="s">
        <v>118</v>
      </c>
      <c r="I18" s="25">
        <v>2</v>
      </c>
      <c r="J18" s="58" t="s">
        <v>118</v>
      </c>
      <c r="K18" s="25">
        <v>2</v>
      </c>
      <c r="L18" s="58"/>
    </row>
    <row r="19" spans="1:12" ht="34.5" customHeight="1" x14ac:dyDescent="0.3">
      <c r="A19" s="265"/>
      <c r="B19" s="265"/>
      <c r="C19" s="263"/>
      <c r="D19" s="58"/>
      <c r="E19" s="25"/>
      <c r="F19" s="58" t="s">
        <v>119</v>
      </c>
      <c r="G19" s="25">
        <v>1</v>
      </c>
      <c r="H19" s="58" t="s">
        <v>119</v>
      </c>
      <c r="I19" s="25">
        <v>1</v>
      </c>
      <c r="J19" s="58" t="s">
        <v>119</v>
      </c>
      <c r="K19" s="25">
        <v>1</v>
      </c>
      <c r="L19" s="58"/>
    </row>
    <row r="20" spans="1:12" ht="34.5" customHeight="1" x14ac:dyDescent="0.3">
      <c r="A20" s="265"/>
      <c r="B20" s="265"/>
      <c r="C20" s="263"/>
      <c r="D20" s="58"/>
      <c r="E20" s="25"/>
      <c r="F20" s="58" t="s">
        <v>120</v>
      </c>
      <c r="G20" s="25">
        <v>0.5</v>
      </c>
      <c r="H20" s="58" t="s">
        <v>120</v>
      </c>
      <c r="I20" s="25">
        <v>0.5</v>
      </c>
      <c r="J20" s="58" t="s">
        <v>120</v>
      </c>
      <c r="K20" s="25">
        <v>0.5</v>
      </c>
      <c r="L20" s="58"/>
    </row>
    <row r="21" spans="1:12" ht="34.5" customHeight="1" x14ac:dyDescent="0.3">
      <c r="A21" s="265"/>
      <c r="B21" s="265"/>
      <c r="C21" s="263" t="s">
        <v>136</v>
      </c>
      <c r="D21" s="58"/>
      <c r="E21" s="25"/>
      <c r="F21" s="58" t="s">
        <v>121</v>
      </c>
      <c r="G21" s="25">
        <v>10</v>
      </c>
      <c r="H21" s="58" t="s">
        <v>121</v>
      </c>
      <c r="I21" s="25">
        <v>10</v>
      </c>
      <c r="J21" s="58" t="s">
        <v>121</v>
      </c>
      <c r="K21" s="25">
        <v>1</v>
      </c>
      <c r="L21" s="263" t="s">
        <v>176</v>
      </c>
    </row>
    <row r="22" spans="1:12" ht="44.25" customHeight="1" x14ac:dyDescent="0.3">
      <c r="A22" s="265"/>
      <c r="B22" s="265"/>
      <c r="C22" s="263"/>
      <c r="D22" s="58"/>
      <c r="E22" s="25"/>
      <c r="F22" s="58" t="s">
        <v>122</v>
      </c>
      <c r="G22" s="25">
        <v>2</v>
      </c>
      <c r="H22" s="58" t="s">
        <v>122</v>
      </c>
      <c r="I22" s="25">
        <v>2</v>
      </c>
      <c r="J22" s="58" t="s">
        <v>122</v>
      </c>
      <c r="K22" s="25">
        <v>0.2</v>
      </c>
      <c r="L22" s="263"/>
    </row>
    <row r="23" spans="1:12" ht="44.25" customHeight="1" x14ac:dyDescent="0.3">
      <c r="A23" s="265"/>
      <c r="B23" s="265"/>
      <c r="C23" s="263"/>
      <c r="D23" s="58"/>
      <c r="E23" s="25"/>
      <c r="F23" s="58" t="s">
        <v>123</v>
      </c>
      <c r="G23" s="25">
        <v>1</v>
      </c>
      <c r="H23" s="58" t="s">
        <v>123</v>
      </c>
      <c r="I23" s="25">
        <v>1</v>
      </c>
      <c r="J23" s="58" t="s">
        <v>123</v>
      </c>
      <c r="K23" s="25">
        <v>0.1</v>
      </c>
      <c r="L23" s="263"/>
    </row>
    <row r="24" spans="1:12" ht="44.25" customHeight="1" x14ac:dyDescent="0.3">
      <c r="A24" s="266"/>
      <c r="B24" s="266"/>
      <c r="C24" s="263"/>
      <c r="D24" s="58"/>
      <c r="E24" s="25"/>
      <c r="F24" s="58" t="s">
        <v>124</v>
      </c>
      <c r="G24" s="25">
        <v>0.5</v>
      </c>
      <c r="H24" s="58" t="s">
        <v>124</v>
      </c>
      <c r="I24" s="25">
        <v>0.5</v>
      </c>
      <c r="J24" s="58" t="s">
        <v>124</v>
      </c>
      <c r="K24" s="57">
        <v>0.05</v>
      </c>
      <c r="L24" s="263"/>
    </row>
    <row r="25" spans="1:12" ht="34.5" customHeight="1" x14ac:dyDescent="0.3">
      <c r="A25" s="263">
        <v>3</v>
      </c>
      <c r="B25" s="263" t="s">
        <v>85</v>
      </c>
      <c r="C25" s="263" t="s">
        <v>86</v>
      </c>
      <c r="D25" s="58" t="s">
        <v>164</v>
      </c>
      <c r="E25" s="25">
        <v>0.6</v>
      </c>
      <c r="F25" s="58" t="s">
        <v>87</v>
      </c>
      <c r="G25" s="25">
        <v>8</v>
      </c>
      <c r="H25" s="58" t="s">
        <v>151</v>
      </c>
      <c r="I25" s="58">
        <v>0.8</v>
      </c>
      <c r="J25" s="58" t="s">
        <v>88</v>
      </c>
      <c r="K25" s="58">
        <v>0.6</v>
      </c>
      <c r="L25" s="263" t="s">
        <v>177</v>
      </c>
    </row>
    <row r="26" spans="1:12" ht="61.5" customHeight="1" x14ac:dyDescent="0.3">
      <c r="A26" s="263"/>
      <c r="B26" s="263"/>
      <c r="C26" s="263"/>
      <c r="D26" s="58" t="s">
        <v>165</v>
      </c>
      <c r="E26" s="25">
        <v>0.2</v>
      </c>
      <c r="F26" s="58" t="s">
        <v>125</v>
      </c>
      <c r="G26" s="25">
        <v>4</v>
      </c>
      <c r="H26" s="58" t="s">
        <v>152</v>
      </c>
      <c r="I26" s="58">
        <v>0.4</v>
      </c>
      <c r="J26" s="58" t="s">
        <v>89</v>
      </c>
      <c r="K26" s="58">
        <v>0.2</v>
      </c>
      <c r="L26" s="263"/>
    </row>
    <row r="27" spans="1:12" ht="61.5" customHeight="1" x14ac:dyDescent="0.3">
      <c r="A27" s="263"/>
      <c r="B27" s="263"/>
      <c r="C27" s="263"/>
      <c r="D27" s="58"/>
      <c r="E27" s="25"/>
      <c r="F27" s="58" t="s">
        <v>126</v>
      </c>
      <c r="G27" s="25">
        <v>2</v>
      </c>
      <c r="H27" s="58" t="s">
        <v>153</v>
      </c>
      <c r="I27" s="58">
        <v>0.2</v>
      </c>
      <c r="J27" s="58"/>
      <c r="K27" s="58"/>
      <c r="L27" s="263"/>
    </row>
    <row r="28" spans="1:12" ht="61.5" customHeight="1" x14ac:dyDescent="0.3">
      <c r="A28" s="263"/>
      <c r="B28" s="263"/>
      <c r="C28" s="263"/>
      <c r="D28" s="58"/>
      <c r="E28" s="58"/>
      <c r="F28" s="58" t="s">
        <v>108</v>
      </c>
      <c r="G28" s="58">
        <v>0.5</v>
      </c>
      <c r="H28" s="58" t="s">
        <v>154</v>
      </c>
      <c r="I28" s="58">
        <v>0.05</v>
      </c>
      <c r="J28" s="24"/>
      <c r="K28" s="24"/>
      <c r="L28" s="263"/>
    </row>
    <row r="29" spans="1:12" ht="44.25" customHeight="1" x14ac:dyDescent="0.3">
      <c r="A29" s="263"/>
      <c r="B29" s="263"/>
      <c r="C29" s="263" t="s">
        <v>90</v>
      </c>
      <c r="D29" s="58" t="s">
        <v>166</v>
      </c>
      <c r="E29" s="58">
        <v>0.05</v>
      </c>
      <c r="F29" s="58"/>
      <c r="G29" s="58"/>
      <c r="H29" s="58" t="s">
        <v>155</v>
      </c>
      <c r="I29" s="25">
        <v>1</v>
      </c>
      <c r="J29" s="58" t="s">
        <v>138</v>
      </c>
      <c r="K29" s="58">
        <v>0.01</v>
      </c>
      <c r="L29" s="58"/>
    </row>
    <row r="30" spans="1:12" ht="44.25" customHeight="1" x14ac:dyDescent="0.3">
      <c r="A30" s="263"/>
      <c r="B30" s="263"/>
      <c r="C30" s="263"/>
      <c r="D30" s="58" t="s">
        <v>167</v>
      </c>
      <c r="E30" s="58">
        <v>0.1</v>
      </c>
      <c r="F30" s="58"/>
      <c r="G30" s="58"/>
      <c r="H30" s="58"/>
      <c r="I30" s="58"/>
      <c r="J30" s="58" t="s">
        <v>139</v>
      </c>
      <c r="K30" s="58">
        <v>0.01</v>
      </c>
      <c r="L30" s="58"/>
    </row>
    <row r="31" spans="1:12" ht="44.25" customHeight="1" x14ac:dyDescent="0.3">
      <c r="A31" s="263"/>
      <c r="B31" s="263"/>
      <c r="C31" s="263"/>
      <c r="D31" s="58" t="s">
        <v>168</v>
      </c>
      <c r="E31" s="58">
        <v>0.2</v>
      </c>
      <c r="F31" s="58"/>
      <c r="G31" s="58"/>
      <c r="H31" s="58"/>
      <c r="I31" s="25"/>
      <c r="J31" s="58" t="s">
        <v>140</v>
      </c>
      <c r="K31" s="58">
        <v>0.01</v>
      </c>
      <c r="L31" s="58"/>
    </row>
    <row r="32" spans="1:12" ht="34.5" customHeight="1" x14ac:dyDescent="0.3">
      <c r="A32" s="263">
        <v>4</v>
      </c>
      <c r="B32" s="263" t="s">
        <v>31</v>
      </c>
      <c r="C32" s="263" t="s">
        <v>91</v>
      </c>
      <c r="D32" s="58" t="s">
        <v>93</v>
      </c>
      <c r="E32" s="25">
        <v>1</v>
      </c>
      <c r="F32" s="58" t="s">
        <v>92</v>
      </c>
      <c r="G32" s="58">
        <v>0.5</v>
      </c>
      <c r="H32" s="58" t="s">
        <v>93</v>
      </c>
      <c r="I32" s="58">
        <v>0.5</v>
      </c>
      <c r="J32" s="58" t="s">
        <v>93</v>
      </c>
      <c r="K32" s="58">
        <v>0.5</v>
      </c>
      <c r="L32" s="58"/>
    </row>
    <row r="33" spans="1:12" ht="34.5" customHeight="1" x14ac:dyDescent="0.3">
      <c r="A33" s="263"/>
      <c r="B33" s="263"/>
      <c r="C33" s="263"/>
      <c r="D33" s="58" t="s">
        <v>95</v>
      </c>
      <c r="E33" s="58">
        <v>0.5</v>
      </c>
      <c r="F33" s="58" t="s">
        <v>94</v>
      </c>
      <c r="G33" s="58">
        <v>0.2</v>
      </c>
      <c r="H33" s="58" t="s">
        <v>95</v>
      </c>
      <c r="I33" s="58">
        <v>0.2</v>
      </c>
      <c r="J33" s="58" t="s">
        <v>95</v>
      </c>
      <c r="K33" s="58">
        <v>0.5</v>
      </c>
      <c r="L33" s="58"/>
    </row>
    <row r="34" spans="1:12" ht="34.5" customHeight="1" x14ac:dyDescent="0.3">
      <c r="A34" s="263"/>
      <c r="B34" s="263"/>
      <c r="C34" s="263"/>
      <c r="D34" s="58" t="s">
        <v>97</v>
      </c>
      <c r="E34" s="25">
        <v>1</v>
      </c>
      <c r="F34" s="58" t="s">
        <v>96</v>
      </c>
      <c r="G34" s="25">
        <v>0.2</v>
      </c>
      <c r="H34" s="58" t="s">
        <v>97</v>
      </c>
      <c r="I34" s="58">
        <v>0.2</v>
      </c>
      <c r="J34" s="58" t="s">
        <v>97</v>
      </c>
      <c r="K34" s="58">
        <v>0.2</v>
      </c>
      <c r="L34" s="58"/>
    </row>
    <row r="35" spans="1:12" ht="34.5" customHeight="1" x14ac:dyDescent="0.3">
      <c r="A35" s="263">
        <v>5</v>
      </c>
      <c r="B35" s="263" t="s">
        <v>33</v>
      </c>
      <c r="C35" s="263"/>
      <c r="D35" s="58" t="s">
        <v>169</v>
      </c>
      <c r="E35" s="25">
        <v>0.3</v>
      </c>
      <c r="F35" s="58" t="s">
        <v>170</v>
      </c>
      <c r="G35" s="25">
        <v>0.1</v>
      </c>
      <c r="H35" s="58" t="s">
        <v>98</v>
      </c>
      <c r="I35" s="25">
        <v>1</v>
      </c>
      <c r="J35" s="58"/>
      <c r="K35" s="25"/>
      <c r="L35" s="263" t="s">
        <v>178</v>
      </c>
    </row>
    <row r="36" spans="1:12" ht="34.5" customHeight="1" x14ac:dyDescent="0.3">
      <c r="A36" s="263"/>
      <c r="B36" s="263"/>
      <c r="C36" s="263"/>
      <c r="D36" s="58" t="s">
        <v>44</v>
      </c>
      <c r="E36" s="25">
        <v>5</v>
      </c>
      <c r="F36" s="58" t="s">
        <v>171</v>
      </c>
      <c r="G36" s="25">
        <v>0.1</v>
      </c>
      <c r="H36" s="58" t="s">
        <v>99</v>
      </c>
      <c r="I36" s="25">
        <v>1</v>
      </c>
      <c r="J36" s="58" t="s">
        <v>99</v>
      </c>
      <c r="K36" s="25">
        <v>1</v>
      </c>
      <c r="L36" s="263"/>
    </row>
    <row r="37" spans="1:12" ht="44.25" customHeight="1" x14ac:dyDescent="0.3">
      <c r="A37" s="263"/>
      <c r="B37" s="263"/>
      <c r="C37" s="263"/>
      <c r="D37" s="58"/>
      <c r="E37" s="25"/>
      <c r="F37" s="58" t="s">
        <v>172</v>
      </c>
      <c r="G37" s="25">
        <v>0.1</v>
      </c>
      <c r="H37" s="58" t="s">
        <v>100</v>
      </c>
      <c r="I37" s="25">
        <v>2</v>
      </c>
      <c r="J37" s="58" t="s">
        <v>100</v>
      </c>
      <c r="K37" s="25">
        <v>2</v>
      </c>
      <c r="L37" s="263"/>
    </row>
  </sheetData>
  <mergeCells count="32">
    <mergeCell ref="L6:L9"/>
    <mergeCell ref="L12:L16"/>
    <mergeCell ref="L21:L24"/>
    <mergeCell ref="L25:L28"/>
    <mergeCell ref="L35:L37"/>
    <mergeCell ref="A1:L1"/>
    <mergeCell ref="A3:A4"/>
    <mergeCell ref="B3:B4"/>
    <mergeCell ref="C3:C4"/>
    <mergeCell ref="F3:G3"/>
    <mergeCell ref="H3:I3"/>
    <mergeCell ref="J3:K3"/>
    <mergeCell ref="L3:L4"/>
    <mergeCell ref="D3:E3"/>
    <mergeCell ref="A6:A10"/>
    <mergeCell ref="B6:B10"/>
    <mergeCell ref="C6:C9"/>
    <mergeCell ref="C12:C16"/>
    <mergeCell ref="C17:C20"/>
    <mergeCell ref="A11:A24"/>
    <mergeCell ref="C21:C24"/>
    <mergeCell ref="B11:B24"/>
    <mergeCell ref="A35:A37"/>
    <mergeCell ref="B35:B37"/>
    <mergeCell ref="C35:C37"/>
    <mergeCell ref="A25:A31"/>
    <mergeCell ref="B25:B31"/>
    <mergeCell ref="C25:C28"/>
    <mergeCell ref="C29:C31"/>
    <mergeCell ref="A32:A34"/>
    <mergeCell ref="B32:B34"/>
    <mergeCell ref="C32:C34"/>
  </mergeCells>
  <printOptions horizontalCentered="1"/>
  <pageMargins left="0.2" right="0.2" top="0.5" bottom="0.5" header="0.3" footer="0.3"/>
  <pageSetup paperSize="9" scale="55" orientation="landscape" r:id="rId1"/>
  <headerFooter>
    <oddFooter>&amp;CTrang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PL1</vt:lpstr>
      <vt:lpstr>PL2-HC</vt:lpstr>
      <vt:lpstr>Sheet2</vt:lpstr>
      <vt:lpstr>PL2</vt:lpstr>
      <vt:lpstr>So sánh</vt:lpstr>
      <vt:lpstr>SS</vt:lpstr>
      <vt:lpstr>SS-1</vt:lpstr>
      <vt:lpstr>SS-2</vt:lpstr>
      <vt:lpstr>'PL1'!Print_Area</vt:lpstr>
      <vt:lpstr>'PL2'!Print_Area</vt:lpstr>
      <vt:lpstr>'PL2-HC'!Print_Area</vt:lpstr>
      <vt:lpstr>'SS-2'!Print_Area</vt:lpstr>
      <vt:lpstr>'PL1'!Print_Titles</vt:lpstr>
      <vt:lpstr>'PL2'!Print_Titles</vt:lpstr>
      <vt:lpstr>'PL2-HC'!Print_Titles</vt:lpstr>
      <vt:lpstr>'SS-2'!Print_Titles</vt:lpstr>
    </vt:vector>
  </TitlesOfParts>
  <Company>andongnhi.violet.vn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bao</dc:creator>
  <cp:lastModifiedBy>User</cp:lastModifiedBy>
  <cp:lastPrinted>2026-01-26T08:08:13Z</cp:lastPrinted>
  <dcterms:created xsi:type="dcterms:W3CDTF">2015-10-13T01:22:06Z</dcterms:created>
  <dcterms:modified xsi:type="dcterms:W3CDTF">2026-03-16T01:28:13Z</dcterms:modified>
</cp:coreProperties>
</file>